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1415" windowHeight="2115"/>
  </bookViews>
  <sheets>
    <sheet name="المطلوب _ الأول" sheetId="1" r:id="rId1"/>
    <sheet name="المطلوب _ الثانى" sheetId="4" r:id="rId2"/>
  </sheets>
  <calcPr calcId="144525"/>
</workbook>
</file>

<file path=xl/calcChain.xml><?xml version="1.0" encoding="utf-8"?>
<calcChain xmlns="http://schemas.openxmlformats.org/spreadsheetml/2006/main">
  <c r="C10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4" i="1"/>
  <c r="I140" i="1"/>
  <c r="I141" i="1"/>
  <c r="C3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16" i="1"/>
  <c r="C17" i="1"/>
  <c r="C18" i="1"/>
  <c r="C19" i="1"/>
  <c r="C20" i="1"/>
  <c r="C4" i="1"/>
  <c r="C5" i="1"/>
  <c r="C6" i="1"/>
  <c r="C7" i="1"/>
  <c r="C8" i="1"/>
  <c r="C9" i="1"/>
  <c r="C11" i="1"/>
  <c r="C12" i="1"/>
  <c r="C13" i="1"/>
  <c r="C14" i="1"/>
  <c r="C15" i="1"/>
  <c r="I142" i="1" l="1"/>
  <c r="F34" i="1"/>
  <c r="F20" i="1"/>
  <c r="H6" i="1"/>
  <c r="F6" i="1"/>
</calcChain>
</file>

<file path=xl/sharedStrings.xml><?xml version="1.0" encoding="utf-8"?>
<sst xmlns="http://schemas.openxmlformats.org/spreadsheetml/2006/main" count="357" uniqueCount="23">
  <si>
    <t xml:space="preserve">File No </t>
  </si>
  <si>
    <t xml:space="preserve">Invoice No </t>
  </si>
  <si>
    <t>Date</t>
  </si>
  <si>
    <t>Operation No.</t>
  </si>
  <si>
    <t>Customer</t>
  </si>
  <si>
    <t>From</t>
  </si>
  <si>
    <t>To</t>
  </si>
  <si>
    <t>Mode</t>
  </si>
  <si>
    <t>Acc Type</t>
  </si>
  <si>
    <t>Terms</t>
  </si>
  <si>
    <t>Sh</t>
  </si>
  <si>
    <t>Co</t>
  </si>
  <si>
    <t>selles</t>
  </si>
  <si>
    <t xml:space="preserve">المطلوب معادلة تجمع بين كل من </t>
  </si>
  <si>
    <t>خانتين رقم الشهر من 01 وحتى 12</t>
  </si>
  <si>
    <t>رقم السنة الموجودة بالتاريخ 14</t>
  </si>
  <si>
    <t>خانتين عبارة عن رقم الملف ( رتبته ) خلال الشهر من 01 وحتى 99 ويتغير كلما تغير الشهر</t>
  </si>
  <si>
    <t>رقم السنة الموجودة بالتاريخ 4</t>
  </si>
  <si>
    <t>رقم مندوب التسويق الموجود بخلية Selles</t>
  </si>
  <si>
    <t>المطلوب 1</t>
  </si>
  <si>
    <t>المطلوب 2</t>
  </si>
  <si>
    <t>ترقيم آلي</t>
  </si>
  <si>
    <t>رقم السنة الموجودة 
بالتاريخ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</si>
</sst>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;@"/>
  </numFmts>
  <fonts count="8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0" fontId="2" fillId="2" borderId="0" xfId="1" applyFont="1" applyFill="1" applyAlignment="1">
      <alignment horizontal="left" vertical="center" indent="1"/>
    </xf>
    <xf numFmtId="0" fontId="0" fillId="0" borderId="0" xfId="0" applyAlignment="1">
      <alignment horizontal="center" vertical="center"/>
    </xf>
    <xf numFmtId="0" fontId="2" fillId="3" borderId="0" xfId="1" applyFont="1" applyFill="1" applyAlignment="1">
      <alignment horizontal="left" vertical="center" indent="1"/>
    </xf>
    <xf numFmtId="49" fontId="2" fillId="4" borderId="0" xfId="1" applyNumberFormat="1" applyFont="1" applyFill="1" applyAlignment="1">
      <alignment horizontal="center" vertical="center"/>
    </xf>
    <xf numFmtId="0" fontId="5" fillId="0" borderId="0" xfId="1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5">
    <dxf>
      <fill>
        <patternFill>
          <bgColor rgb="FF66CCFF"/>
        </patternFill>
      </fill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CCFF"/>
        </patternFill>
      </fill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colors>
    <mruColors>
      <color rgb="FF66CCFF"/>
      <color rgb="FFFF99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276226</xdr:colOff>
      <xdr:row>7</xdr:row>
      <xdr:rowOff>38101</xdr:rowOff>
    </xdr:from>
    <xdr:to>
      <xdr:col>8</xdr:col>
      <xdr:colOff>304800</xdr:colOff>
      <xdr:row>11</xdr:row>
      <xdr:rowOff>0</xdr:rowOff>
    </xdr:to>
    <xdr:sp macro="" textlink="">
      <xdr:nvSpPr>
        <xdr:cNvPr id="2" name="TextBox 1"/>
        <xdr:cNvSpPr txBox="1"/>
      </xdr:nvSpPr>
      <xdr:spPr>
        <a:xfrm>
          <a:off x="4638676" y="1666876"/>
          <a:ext cx="2505074" cy="9143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ar-LB" sz="1600">
              <a:latin typeface="KFGQPC Uthman Taha Naskh" pitchFamily="2" charset="-78"/>
              <a:cs typeface="KFGQPC Uthman Taha Naskh" pitchFamily="2" charset="-78"/>
            </a:rPr>
            <a:t>لا اعرف اذا ما كان رقم مندوب </a:t>
          </a:r>
          <a:br>
            <a:rPr lang="ar-LB" sz="1600">
              <a:latin typeface="KFGQPC Uthman Taha Naskh" pitchFamily="2" charset="-78"/>
              <a:cs typeface="KFGQPC Uthman Taha Naskh" pitchFamily="2" charset="-78"/>
            </a:rPr>
          </a:br>
          <a:r>
            <a:rPr lang="ar-LB" sz="1600">
              <a:latin typeface="KFGQPC Uthman Taha Naskh" pitchFamily="2" charset="-78"/>
              <a:cs typeface="KFGQPC Uthman Taha Naskh" pitchFamily="2" charset="-78"/>
            </a:rPr>
            <a:t>التسويق متغير أو لا</a:t>
          </a:r>
          <a:endParaRPr lang="ru-RU" sz="1600">
            <a:cs typeface="KFGQPC Uthman Taha Naskh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74"/>
  <sheetViews>
    <sheetView tabSelected="1" workbookViewId="0">
      <selection activeCell="E10" sqref="E10"/>
    </sheetView>
  </sheetViews>
  <sheetFormatPr defaultColWidth="9.140625" defaultRowHeight="15"/>
  <cols>
    <col min="1" max="1" width="5.5703125" customWidth="1"/>
    <col min="2" max="2" width="9" customWidth="1"/>
    <col min="3" max="3" width="10.7109375" customWidth="1"/>
    <col min="4" max="4" width="24.42578125" customWidth="1"/>
    <col min="5" max="5" width="15.7109375" customWidth="1"/>
    <col min="6" max="6" width="10.7109375" style="9" customWidth="1"/>
    <col min="7" max="7" width="10.7109375" style="18" customWidth="1"/>
    <col min="8" max="8" width="15.7109375" style="9" customWidth="1"/>
    <col min="9" max="9" width="14.140625" style="5" customWidth="1"/>
    <col min="14" max="15" width="12.7109375" customWidth="1"/>
  </cols>
  <sheetData>
    <row r="1" spans="3:15">
      <c r="C1" s="17" t="s">
        <v>21</v>
      </c>
      <c r="G1" s="17" t="s">
        <v>21</v>
      </c>
      <c r="I1" s="17" t="s">
        <v>21</v>
      </c>
    </row>
    <row r="2" spans="3:15">
      <c r="C2" s="17"/>
      <c r="G2" s="17"/>
      <c r="I2" s="17"/>
    </row>
    <row r="3" spans="3:15" ht="19.5" thickBot="1">
      <c r="C3" s="5">
        <f>IF($D3="","",IF(MOD(ROW(A1),14)=0,"",-INT(-ROW(A1)/14)+400))</f>
        <v>401</v>
      </c>
      <c r="D3" s="4" t="s">
        <v>0</v>
      </c>
      <c r="E3" s="2">
        <v>401</v>
      </c>
      <c r="G3" s="18">
        <f>IF(COUNTIF($C$3:C3,C3)=1,C3,"")</f>
        <v>401</v>
      </c>
      <c r="I3" s="5">
        <v>401</v>
      </c>
    </row>
    <row r="4" spans="3:15" ht="20.25" thickTop="1" thickBot="1">
      <c r="C4" s="5">
        <f t="shared" ref="C4:C67" si="0">IF($D4="","",IF(MOD(ROW(A2),14)=0,"",-INT(-ROW(A2)/14)+400))</f>
        <v>401</v>
      </c>
      <c r="D4" s="4" t="s">
        <v>1</v>
      </c>
      <c r="E4" s="2">
        <v>101</v>
      </c>
      <c r="G4" s="18" t="str">
        <f>IF(COUNTIF($C$3:C4,C4)=1,C4,"")</f>
        <v/>
      </c>
      <c r="I4" s="5" t="str">
        <f>IF(D4="",INDEX($C$3:$C$249,MATCH(C5,$C$3:$C$249,0)),"")</f>
        <v/>
      </c>
      <c r="J4" s="12" t="s">
        <v>13</v>
      </c>
      <c r="K4" s="12"/>
      <c r="L4" s="12"/>
      <c r="M4" s="12"/>
      <c r="N4" s="12"/>
      <c r="O4" s="12"/>
    </row>
    <row r="5" spans="3:15" ht="20.25" thickTop="1" thickBot="1">
      <c r="C5" s="5">
        <f t="shared" si="0"/>
        <v>401</v>
      </c>
      <c r="D5" s="6" t="s">
        <v>2</v>
      </c>
      <c r="E5" s="3">
        <v>41828</v>
      </c>
      <c r="F5" s="10" t="s">
        <v>19</v>
      </c>
      <c r="G5" s="18" t="str">
        <f>IF(COUNTIF($C$3:C5,C5)=1,C5,"")</f>
        <v/>
      </c>
      <c r="H5" s="10" t="s">
        <v>20</v>
      </c>
      <c r="I5" s="5" t="str">
        <f t="shared" ref="I5:I68" si="1">IF(D5="",INDEX($C$3:$C$249,MATCH(C6,$C$3:$C$249,0)),"")</f>
        <v/>
      </c>
      <c r="J5" s="12"/>
      <c r="K5" s="12"/>
      <c r="L5" s="12"/>
      <c r="M5" s="12"/>
      <c r="N5" s="12"/>
      <c r="O5" s="12"/>
    </row>
    <row r="6" spans="3:15" ht="18.600000000000001" customHeight="1" thickTop="1" thickBot="1">
      <c r="C6" s="5">
        <f t="shared" si="0"/>
        <v>401</v>
      </c>
      <c r="D6" s="6" t="s">
        <v>3</v>
      </c>
      <c r="E6" s="7"/>
      <c r="F6" s="11" t="str">
        <f>RIGHT($E3,2)&amp;TEXT(MONTH($E5),"00")&amp;RIGHT(YEAR($E5),2)</f>
        <v>010714</v>
      </c>
      <c r="G6" s="18" t="str">
        <f>IF(COUNTIF($C$3:C6,C6)=1,C6,"")</f>
        <v/>
      </c>
      <c r="H6" s="11" t="str">
        <f>RIGHT($E3,2)&amp;TEXT(MONTH($E5),"00")&amp;$E15&amp;RIGHT(YEAR($E5),2)</f>
        <v>0107122514</v>
      </c>
      <c r="I6" s="5" t="str">
        <f t="shared" si="1"/>
        <v/>
      </c>
      <c r="J6" s="13" t="s">
        <v>16</v>
      </c>
      <c r="K6" s="13"/>
      <c r="L6" s="13" t="s">
        <v>14</v>
      </c>
      <c r="M6" s="13"/>
      <c r="N6" s="13" t="s">
        <v>22</v>
      </c>
      <c r="O6" s="13"/>
    </row>
    <row r="7" spans="3:15" ht="20.25" thickTop="1" thickBot="1">
      <c r="C7" s="5">
        <f t="shared" si="0"/>
        <v>401</v>
      </c>
      <c r="D7" s="4" t="s">
        <v>4</v>
      </c>
      <c r="E7" s="2"/>
      <c r="G7" s="18" t="str">
        <f>IF(COUNTIF($C$3:C7,C7)=1,C7,"")</f>
        <v/>
      </c>
      <c r="I7" s="5" t="str">
        <f t="shared" si="1"/>
        <v/>
      </c>
      <c r="J7" s="13"/>
      <c r="K7" s="13"/>
      <c r="L7" s="13"/>
      <c r="M7" s="13"/>
      <c r="N7" s="13"/>
      <c r="O7" s="13"/>
    </row>
    <row r="8" spans="3:15" ht="17.45" customHeight="1" thickTop="1" thickBot="1">
      <c r="C8" s="5">
        <f t="shared" si="0"/>
        <v>401</v>
      </c>
      <c r="D8" s="4" t="s">
        <v>10</v>
      </c>
      <c r="E8" s="2"/>
      <c r="G8" s="18" t="str">
        <f>IF(COUNTIF($C$3:C8,C8)=1,C8,"")</f>
        <v/>
      </c>
      <c r="I8" s="5" t="str">
        <f t="shared" si="1"/>
        <v/>
      </c>
      <c r="J8" s="13"/>
      <c r="K8" s="13"/>
      <c r="L8" s="13"/>
      <c r="M8" s="13"/>
      <c r="N8" s="13"/>
      <c r="O8" s="13"/>
    </row>
    <row r="9" spans="3:15" ht="17.45" customHeight="1" thickTop="1" thickBot="1">
      <c r="C9" s="5">
        <f t="shared" si="0"/>
        <v>401</v>
      </c>
      <c r="D9" s="4" t="s">
        <v>11</v>
      </c>
      <c r="E9" s="2"/>
      <c r="G9" s="18" t="str">
        <f>IF(COUNTIF($C$3:C9,C9)=1,C9,"")</f>
        <v/>
      </c>
      <c r="I9" s="5" t="str">
        <f t="shared" si="1"/>
        <v/>
      </c>
      <c r="J9" s="13"/>
      <c r="K9" s="13"/>
      <c r="L9" s="13"/>
      <c r="M9" s="13"/>
      <c r="N9" s="13"/>
      <c r="O9" s="13"/>
    </row>
    <row r="10" spans="3:15" ht="20.25" thickTop="1" thickBot="1">
      <c r="C10" s="5">
        <f t="shared" si="0"/>
        <v>401</v>
      </c>
      <c r="D10" s="4" t="s">
        <v>5</v>
      </c>
      <c r="E10" s="2"/>
      <c r="G10" s="18" t="str">
        <f>IF(COUNTIF($C$3:C10,C10)=1,C10,"")</f>
        <v/>
      </c>
      <c r="I10" s="5" t="str">
        <f t="shared" si="1"/>
        <v/>
      </c>
      <c r="J10" s="13"/>
      <c r="K10" s="13"/>
      <c r="L10" s="13"/>
      <c r="M10" s="13"/>
      <c r="N10" s="13"/>
      <c r="O10" s="13"/>
    </row>
    <row r="11" spans="3:15" ht="20.25" thickTop="1" thickBot="1">
      <c r="C11" s="5">
        <f t="shared" si="0"/>
        <v>401</v>
      </c>
      <c r="D11" s="4" t="s">
        <v>6</v>
      </c>
      <c r="E11" s="2"/>
      <c r="G11" s="18" t="str">
        <f>IF(COUNTIF($C$3:C11,C11)=1,C11,"")</f>
        <v/>
      </c>
      <c r="I11" s="5" t="str">
        <f t="shared" si="1"/>
        <v/>
      </c>
    </row>
    <row r="12" spans="3:15" ht="20.25" thickTop="1" thickBot="1">
      <c r="C12" s="5">
        <f t="shared" si="0"/>
        <v>401</v>
      </c>
      <c r="D12" s="4" t="s">
        <v>7</v>
      </c>
      <c r="E12" s="2"/>
      <c r="G12" s="18" t="str">
        <f>IF(COUNTIF($C$3:C12,C12)=1,C12,"")</f>
        <v/>
      </c>
      <c r="I12" s="5" t="str">
        <f t="shared" si="1"/>
        <v/>
      </c>
      <c r="J12" s="12" t="s">
        <v>13</v>
      </c>
      <c r="K12" s="12"/>
      <c r="L12" s="12"/>
      <c r="M12" s="12"/>
      <c r="N12" s="12"/>
      <c r="O12" s="12"/>
    </row>
    <row r="13" spans="3:15" ht="20.25" thickTop="1" thickBot="1">
      <c r="C13" s="5">
        <f t="shared" si="0"/>
        <v>401</v>
      </c>
      <c r="D13" s="4" t="s">
        <v>8</v>
      </c>
      <c r="E13" s="2"/>
      <c r="G13" s="18" t="str">
        <f>IF(COUNTIF($C$3:C13,C13)=1,C13,"")</f>
        <v/>
      </c>
      <c r="I13" s="5" t="str">
        <f t="shared" si="1"/>
        <v/>
      </c>
      <c r="J13" s="12"/>
      <c r="K13" s="12"/>
      <c r="L13" s="12"/>
      <c r="M13" s="12"/>
      <c r="N13" s="12"/>
      <c r="O13" s="12"/>
    </row>
    <row r="14" spans="3:15" ht="18.600000000000001" customHeight="1" thickTop="1" thickBot="1">
      <c r="C14" s="5">
        <f t="shared" si="0"/>
        <v>401</v>
      </c>
      <c r="D14" s="4" t="s">
        <v>9</v>
      </c>
      <c r="E14" s="2"/>
      <c r="G14" s="18" t="str">
        <f>IF(COUNTIF($C$3:C14,C14)=1,C14,"")</f>
        <v/>
      </c>
      <c r="I14" s="5" t="str">
        <f t="shared" si="1"/>
        <v/>
      </c>
      <c r="J14" s="13" t="s">
        <v>16</v>
      </c>
      <c r="K14" s="13"/>
      <c r="L14" s="13" t="s">
        <v>14</v>
      </c>
      <c r="M14" s="13"/>
      <c r="N14" s="14" t="s">
        <v>18</v>
      </c>
      <c r="O14" s="14" t="s">
        <v>15</v>
      </c>
    </row>
    <row r="15" spans="3:15" ht="22.5" thickTop="1" thickBot="1">
      <c r="C15" s="5">
        <f t="shared" si="0"/>
        <v>401</v>
      </c>
      <c r="D15" s="6" t="s">
        <v>12</v>
      </c>
      <c r="E15" s="8">
        <v>1225</v>
      </c>
      <c r="G15" s="18" t="str">
        <f>IF(COUNTIF($C$3:C15,C15)=1,C15,"")</f>
        <v/>
      </c>
      <c r="I15" s="5" t="str">
        <f t="shared" si="1"/>
        <v/>
      </c>
      <c r="J15" s="13"/>
      <c r="K15" s="13"/>
      <c r="L15" s="13"/>
      <c r="M15" s="13"/>
      <c r="N15" s="15"/>
      <c r="O15" s="15"/>
    </row>
    <row r="16" spans="3:15" ht="15" customHeight="1" thickTop="1" thickBot="1">
      <c r="C16" s="5" t="str">
        <f>IF($D16="","",IF(MOD(ROW(A14),14)=0,"",-INT(-ROW(A14)/14)+400))</f>
        <v/>
      </c>
      <c r="G16" s="18" t="str">
        <f>IF(COUNTIF($C$3:C16,C16)=1,C16,"")</f>
        <v/>
      </c>
      <c r="I16" s="5">
        <f t="shared" si="1"/>
        <v>402</v>
      </c>
      <c r="J16" s="13"/>
      <c r="K16" s="13"/>
      <c r="L16" s="13"/>
      <c r="M16" s="13"/>
      <c r="N16" s="15"/>
      <c r="O16" s="15"/>
    </row>
    <row r="17" spans="3:15" ht="20.25" thickTop="1" thickBot="1">
      <c r="C17" s="5">
        <f t="shared" si="0"/>
        <v>402</v>
      </c>
      <c r="D17" s="4" t="s">
        <v>0</v>
      </c>
      <c r="E17" s="2">
        <v>402</v>
      </c>
      <c r="G17" s="18">
        <f>IF(COUNTIF($C$3:C17,C17)=1,C17,"")</f>
        <v>402</v>
      </c>
      <c r="I17" s="5" t="str">
        <f t="shared" si="1"/>
        <v/>
      </c>
      <c r="J17" s="13"/>
      <c r="K17" s="13"/>
      <c r="L17" s="13"/>
      <c r="M17" s="13"/>
      <c r="N17" s="15"/>
      <c r="O17" s="15"/>
    </row>
    <row r="18" spans="3:15" ht="20.25" thickTop="1" thickBot="1">
      <c r="C18" s="5">
        <f t="shared" si="0"/>
        <v>402</v>
      </c>
      <c r="D18" s="4" t="s">
        <v>1</v>
      </c>
      <c r="E18" s="2">
        <v>102</v>
      </c>
      <c r="G18" s="18" t="str">
        <f>IF(COUNTIF($C$3:C18,C18)=1,C18,"")</f>
        <v/>
      </c>
      <c r="I18" s="5" t="str">
        <f t="shared" si="1"/>
        <v/>
      </c>
      <c r="J18" s="13"/>
      <c r="K18" s="13"/>
      <c r="L18" s="13"/>
      <c r="M18" s="13"/>
      <c r="N18" s="16"/>
      <c r="O18" s="16"/>
    </row>
    <row r="19" spans="3:15" ht="19.5" thickTop="1">
      <c r="C19" s="5">
        <f t="shared" si="0"/>
        <v>402</v>
      </c>
      <c r="D19" s="6" t="s">
        <v>2</v>
      </c>
      <c r="E19" s="3">
        <v>41828</v>
      </c>
      <c r="G19" s="18" t="str">
        <f>IF(COUNTIF($C$3:C19,C19)=1,C19,"")</f>
        <v/>
      </c>
      <c r="I19" s="5" t="str">
        <f t="shared" si="1"/>
        <v/>
      </c>
    </row>
    <row r="20" spans="3:15" ht="18.75">
      <c r="C20" s="5">
        <f t="shared" si="0"/>
        <v>402</v>
      </c>
      <c r="D20" s="6" t="s">
        <v>3</v>
      </c>
      <c r="E20" s="9"/>
      <c r="F20" s="11" t="str">
        <f>RIGHT($E17,2)&amp;TEXT(MONTH($E19),"00")&amp;RIGHT(YEAR($E19),2)</f>
        <v>020714</v>
      </c>
      <c r="G20" s="18" t="str">
        <f>IF(COUNTIF($C$3:C20,C20)=1,C20,"")</f>
        <v/>
      </c>
      <c r="I20" s="5" t="str">
        <f t="shared" si="1"/>
        <v/>
      </c>
    </row>
    <row r="21" spans="3:15" ht="18.75">
      <c r="C21" s="5">
        <f t="shared" si="0"/>
        <v>402</v>
      </c>
      <c r="D21" s="4" t="s">
        <v>4</v>
      </c>
      <c r="E21" s="9"/>
      <c r="G21" s="18" t="str">
        <f>IF(COUNTIF($C$3:C21,C21)=1,C21,"")</f>
        <v/>
      </c>
      <c r="I21" s="5" t="str">
        <f t="shared" si="1"/>
        <v/>
      </c>
    </row>
    <row r="22" spans="3:15" ht="18.75">
      <c r="C22" s="5">
        <f t="shared" si="0"/>
        <v>402</v>
      </c>
      <c r="D22" s="4" t="s">
        <v>10</v>
      </c>
      <c r="E22" s="9"/>
      <c r="G22" s="18" t="str">
        <f>IF(COUNTIF($C$3:C22,C22)=1,C22,"")</f>
        <v/>
      </c>
      <c r="I22" s="5" t="str">
        <f t="shared" si="1"/>
        <v/>
      </c>
    </row>
    <row r="23" spans="3:15" ht="18.75">
      <c r="C23" s="5">
        <f t="shared" si="0"/>
        <v>402</v>
      </c>
      <c r="D23" s="4" t="s">
        <v>11</v>
      </c>
      <c r="E23" s="9"/>
      <c r="G23" s="18" t="str">
        <f>IF(COUNTIF($C$3:C23,C23)=1,C23,"")</f>
        <v/>
      </c>
      <c r="I23" s="5" t="str">
        <f t="shared" si="1"/>
        <v/>
      </c>
    </row>
    <row r="24" spans="3:15" ht="18.75">
      <c r="C24" s="5">
        <f t="shared" si="0"/>
        <v>402</v>
      </c>
      <c r="D24" s="4" t="s">
        <v>5</v>
      </c>
      <c r="E24" s="2"/>
      <c r="G24" s="18" t="str">
        <f>IF(COUNTIF($C$3:C24,C24)=1,C24,"")</f>
        <v/>
      </c>
      <c r="I24" s="5" t="str">
        <f t="shared" si="1"/>
        <v/>
      </c>
    </row>
    <row r="25" spans="3:15" ht="18.75">
      <c r="C25" s="5">
        <f t="shared" si="0"/>
        <v>402</v>
      </c>
      <c r="D25" s="4" t="s">
        <v>6</v>
      </c>
      <c r="E25" s="2"/>
      <c r="G25" s="18" t="str">
        <f>IF(COUNTIF($C$3:C25,C25)=1,C25,"")</f>
        <v/>
      </c>
      <c r="I25" s="5" t="str">
        <f t="shared" si="1"/>
        <v/>
      </c>
    </row>
    <row r="26" spans="3:15" ht="18.75">
      <c r="C26" s="5">
        <f t="shared" si="0"/>
        <v>402</v>
      </c>
      <c r="D26" s="4" t="s">
        <v>7</v>
      </c>
      <c r="E26" s="2"/>
      <c r="G26" s="18" t="str">
        <f>IF(COUNTIF($C$3:C26,C26)=1,C26,"")</f>
        <v/>
      </c>
      <c r="I26" s="5" t="str">
        <f t="shared" si="1"/>
        <v/>
      </c>
    </row>
    <row r="27" spans="3:15" ht="18.75">
      <c r="C27" s="5">
        <f t="shared" si="0"/>
        <v>402</v>
      </c>
      <c r="D27" s="4" t="s">
        <v>8</v>
      </c>
      <c r="E27" s="2"/>
      <c r="G27" s="18" t="str">
        <f>IF(COUNTIF($C$3:C27,C27)=1,C27,"")</f>
        <v/>
      </c>
      <c r="I27" s="5" t="str">
        <f t="shared" si="1"/>
        <v/>
      </c>
    </row>
    <row r="28" spans="3:15" ht="18.75">
      <c r="C28" s="5">
        <f t="shared" si="0"/>
        <v>402</v>
      </c>
      <c r="D28" s="4" t="s">
        <v>9</v>
      </c>
      <c r="E28" s="2"/>
      <c r="G28" s="18" t="str">
        <f>IF(COUNTIF($C$3:C28,C28)=1,C28,"")</f>
        <v/>
      </c>
      <c r="I28" s="5" t="str">
        <f t="shared" si="1"/>
        <v/>
      </c>
    </row>
    <row r="29" spans="3:15" ht="21">
      <c r="C29" s="5">
        <f t="shared" si="0"/>
        <v>402</v>
      </c>
      <c r="D29" s="6" t="s">
        <v>12</v>
      </c>
      <c r="E29" s="8">
        <v>325</v>
      </c>
      <c r="G29" s="18" t="str">
        <f>IF(COUNTIF($C$3:C29,C29)=1,C29,"")</f>
        <v/>
      </c>
      <c r="I29" s="5" t="str">
        <f t="shared" si="1"/>
        <v/>
      </c>
    </row>
    <row r="30" spans="3:15">
      <c r="C30" s="5" t="str">
        <f t="shared" si="0"/>
        <v/>
      </c>
      <c r="G30" s="18" t="str">
        <f>IF(COUNTIF($C$3:C30,C30)=1,C30,"")</f>
        <v/>
      </c>
      <c r="I30" s="5">
        <f t="shared" si="1"/>
        <v>403</v>
      </c>
    </row>
    <row r="31" spans="3:15" ht="18.75">
      <c r="C31" s="5">
        <f t="shared" si="0"/>
        <v>403</v>
      </c>
      <c r="D31" s="4" t="s">
        <v>0</v>
      </c>
      <c r="E31" s="2">
        <v>403</v>
      </c>
      <c r="G31" s="18">
        <f>IF(COUNTIF($C$3:C31,C31)=1,C31,"")</f>
        <v>403</v>
      </c>
      <c r="I31" s="5" t="str">
        <f t="shared" si="1"/>
        <v/>
      </c>
    </row>
    <row r="32" spans="3:15" ht="18.75">
      <c r="C32" s="5">
        <f t="shared" si="0"/>
        <v>403</v>
      </c>
      <c r="D32" s="4" t="s">
        <v>1</v>
      </c>
      <c r="E32" s="2">
        <v>103</v>
      </c>
      <c r="G32" s="18" t="str">
        <f>IF(COUNTIF($C$3:C32,C32)=1,C32,"")</f>
        <v/>
      </c>
      <c r="I32" s="5" t="str">
        <f t="shared" si="1"/>
        <v/>
      </c>
    </row>
    <row r="33" spans="3:9" ht="18.75">
      <c r="C33" s="5">
        <f t="shared" si="0"/>
        <v>403</v>
      </c>
      <c r="D33" s="6" t="s">
        <v>2</v>
      </c>
      <c r="E33" s="3">
        <v>41829</v>
      </c>
      <c r="G33" s="18" t="str">
        <f>IF(COUNTIF($C$3:C33,C33)=1,C33,"")</f>
        <v/>
      </c>
      <c r="I33" s="5" t="str">
        <f t="shared" si="1"/>
        <v/>
      </c>
    </row>
    <row r="34" spans="3:9" ht="18.75">
      <c r="C34" s="5">
        <f t="shared" si="0"/>
        <v>403</v>
      </c>
      <c r="D34" s="6" t="s">
        <v>3</v>
      </c>
      <c r="E34" s="9"/>
      <c r="F34" s="11" t="str">
        <f>RIGHT($E31,2)&amp;TEXT(MONTH($E33),"00")&amp;RIGHT(YEAR($E33),2)</f>
        <v>030714</v>
      </c>
      <c r="G34" s="18" t="str">
        <f>IF(COUNTIF($C$3:C34,C34)=1,C34,"")</f>
        <v/>
      </c>
      <c r="I34" s="5" t="str">
        <f t="shared" si="1"/>
        <v/>
      </c>
    </row>
    <row r="35" spans="3:9" ht="18.75">
      <c r="C35" s="5">
        <f t="shared" si="0"/>
        <v>403</v>
      </c>
      <c r="D35" s="4" t="s">
        <v>4</v>
      </c>
      <c r="E35" s="9"/>
      <c r="G35" s="18" t="str">
        <f>IF(COUNTIF($C$3:C35,C35)=1,C35,"")</f>
        <v/>
      </c>
      <c r="I35" s="5" t="str">
        <f t="shared" si="1"/>
        <v/>
      </c>
    </row>
    <row r="36" spans="3:9" ht="18.75">
      <c r="C36" s="5">
        <f t="shared" si="0"/>
        <v>403</v>
      </c>
      <c r="D36" s="4" t="s">
        <v>10</v>
      </c>
      <c r="E36" s="9"/>
      <c r="G36" s="18" t="str">
        <f>IF(COUNTIF($C$3:C36,C36)=1,C36,"")</f>
        <v/>
      </c>
      <c r="I36" s="5" t="str">
        <f t="shared" si="1"/>
        <v/>
      </c>
    </row>
    <row r="37" spans="3:9" ht="18.75">
      <c r="C37" s="5">
        <f t="shared" si="0"/>
        <v>403</v>
      </c>
      <c r="D37" s="4" t="s">
        <v>11</v>
      </c>
      <c r="E37" s="9"/>
      <c r="G37" s="18" t="str">
        <f>IF(COUNTIF($C$3:C37,C37)=1,C37,"")</f>
        <v/>
      </c>
      <c r="I37" s="5" t="str">
        <f t="shared" si="1"/>
        <v/>
      </c>
    </row>
    <row r="38" spans="3:9" ht="18.75">
      <c r="C38" s="5">
        <f t="shared" si="0"/>
        <v>403</v>
      </c>
      <c r="D38" s="4" t="s">
        <v>5</v>
      </c>
      <c r="E38" s="2"/>
      <c r="G38" s="18" t="str">
        <f>IF(COUNTIF($C$3:C38,C38)=1,C38,"")</f>
        <v/>
      </c>
      <c r="I38" s="5" t="str">
        <f t="shared" si="1"/>
        <v/>
      </c>
    </row>
    <row r="39" spans="3:9" ht="18.75">
      <c r="C39" s="5">
        <f t="shared" si="0"/>
        <v>403</v>
      </c>
      <c r="D39" s="4" t="s">
        <v>6</v>
      </c>
      <c r="E39" s="2"/>
      <c r="G39" s="18" t="str">
        <f>IF(COUNTIF($C$3:C39,C39)=1,C39,"")</f>
        <v/>
      </c>
      <c r="I39" s="5" t="str">
        <f t="shared" si="1"/>
        <v/>
      </c>
    </row>
    <row r="40" spans="3:9" ht="18.75">
      <c r="C40" s="5">
        <f t="shared" si="0"/>
        <v>403</v>
      </c>
      <c r="D40" s="4" t="s">
        <v>7</v>
      </c>
      <c r="E40" s="2"/>
      <c r="G40" s="18" t="str">
        <f>IF(COUNTIF($C$3:C40,C40)=1,C40,"")</f>
        <v/>
      </c>
      <c r="I40" s="5" t="str">
        <f t="shared" si="1"/>
        <v/>
      </c>
    </row>
    <row r="41" spans="3:9" ht="18.75">
      <c r="C41" s="5">
        <f t="shared" si="0"/>
        <v>403</v>
      </c>
      <c r="D41" s="4" t="s">
        <v>8</v>
      </c>
      <c r="E41" s="2"/>
      <c r="G41" s="18" t="str">
        <f>IF(COUNTIF($C$3:C41,C41)=1,C41,"")</f>
        <v/>
      </c>
      <c r="I41" s="5" t="str">
        <f t="shared" si="1"/>
        <v/>
      </c>
    </row>
    <row r="42" spans="3:9" ht="18.75">
      <c r="C42" s="5">
        <f t="shared" si="0"/>
        <v>403</v>
      </c>
      <c r="D42" s="4" t="s">
        <v>9</v>
      </c>
      <c r="E42" s="2"/>
      <c r="G42" s="18" t="str">
        <f>IF(COUNTIF($C$3:C42,C42)=1,C42,"")</f>
        <v/>
      </c>
      <c r="I42" s="5" t="str">
        <f t="shared" si="1"/>
        <v/>
      </c>
    </row>
    <row r="43" spans="3:9" ht="21">
      <c r="C43" s="5">
        <f t="shared" si="0"/>
        <v>403</v>
      </c>
      <c r="D43" s="6" t="s">
        <v>12</v>
      </c>
      <c r="E43" s="8">
        <v>1137</v>
      </c>
      <c r="G43" s="18" t="str">
        <f>IF(COUNTIF($C$3:C43,C43)=1,C43,"")</f>
        <v/>
      </c>
      <c r="I43" s="5" t="str">
        <f t="shared" si="1"/>
        <v/>
      </c>
    </row>
    <row r="44" spans="3:9">
      <c r="C44" s="5" t="str">
        <f t="shared" si="0"/>
        <v/>
      </c>
      <c r="G44" s="18" t="str">
        <f>IF(COUNTIF($C$3:C44,C44)=1,C44,"")</f>
        <v/>
      </c>
      <c r="I44" s="5">
        <f t="shared" si="1"/>
        <v>404</v>
      </c>
    </row>
    <row r="45" spans="3:9" ht="18.75">
      <c r="C45" s="5">
        <f t="shared" si="0"/>
        <v>404</v>
      </c>
      <c r="D45" s="4" t="s">
        <v>0</v>
      </c>
      <c r="E45" s="2">
        <v>404</v>
      </c>
      <c r="G45" s="18">
        <f>IF(COUNTIF($C$3:C45,C45)=1,C45,"")</f>
        <v>404</v>
      </c>
      <c r="I45" s="5" t="str">
        <f t="shared" si="1"/>
        <v/>
      </c>
    </row>
    <row r="46" spans="3:9" ht="18.75">
      <c r="C46" s="5">
        <f t="shared" si="0"/>
        <v>404</v>
      </c>
      <c r="D46" s="4" t="s">
        <v>1</v>
      </c>
      <c r="E46" s="2">
        <v>104</v>
      </c>
      <c r="G46" s="18" t="str">
        <f>IF(COUNTIF($C$3:C46,C46)=1,C46,"")</f>
        <v/>
      </c>
      <c r="I46" s="5" t="str">
        <f t="shared" si="1"/>
        <v/>
      </c>
    </row>
    <row r="47" spans="3:9" ht="18.75">
      <c r="C47" s="5">
        <f t="shared" si="0"/>
        <v>404</v>
      </c>
      <c r="D47" s="6" t="s">
        <v>2</v>
      </c>
      <c r="E47" s="3">
        <v>41830</v>
      </c>
      <c r="G47" s="18" t="str">
        <f>IF(COUNTIF($C$3:C47,C47)=1,C47,"")</f>
        <v/>
      </c>
      <c r="I47" s="5" t="str">
        <f t="shared" si="1"/>
        <v/>
      </c>
    </row>
    <row r="48" spans="3:9" ht="18.75">
      <c r="C48" s="5">
        <f t="shared" si="0"/>
        <v>404</v>
      </c>
      <c r="D48" s="6" t="s">
        <v>3</v>
      </c>
      <c r="E48" s="9"/>
      <c r="G48" s="18" t="str">
        <f>IF(COUNTIF($C$3:C48,C48)=1,C48,"")</f>
        <v/>
      </c>
      <c r="I48" s="5" t="str">
        <f t="shared" si="1"/>
        <v/>
      </c>
    </row>
    <row r="49" spans="3:9" ht="18.75">
      <c r="C49" s="5">
        <f t="shared" si="0"/>
        <v>404</v>
      </c>
      <c r="D49" s="4" t="s">
        <v>4</v>
      </c>
      <c r="E49" s="9"/>
      <c r="G49" s="18" t="str">
        <f>IF(COUNTIF($C$3:C49,C49)=1,C49,"")</f>
        <v/>
      </c>
      <c r="I49" s="5" t="str">
        <f t="shared" si="1"/>
        <v/>
      </c>
    </row>
    <row r="50" spans="3:9" ht="18.75">
      <c r="C50" s="5">
        <f t="shared" si="0"/>
        <v>404</v>
      </c>
      <c r="D50" s="4" t="s">
        <v>10</v>
      </c>
      <c r="E50" s="9"/>
      <c r="G50" s="18" t="str">
        <f>IF(COUNTIF($C$3:C50,C50)=1,C50,"")</f>
        <v/>
      </c>
      <c r="I50" s="5" t="str">
        <f t="shared" si="1"/>
        <v/>
      </c>
    </row>
    <row r="51" spans="3:9" ht="18.75">
      <c r="C51" s="5">
        <f t="shared" si="0"/>
        <v>404</v>
      </c>
      <c r="D51" s="4" t="s">
        <v>11</v>
      </c>
      <c r="E51" s="9"/>
      <c r="G51" s="18" t="str">
        <f>IF(COUNTIF($C$3:C51,C51)=1,C51,"")</f>
        <v/>
      </c>
      <c r="I51" s="5" t="str">
        <f t="shared" si="1"/>
        <v/>
      </c>
    </row>
    <row r="52" spans="3:9" ht="18.75">
      <c r="C52" s="5">
        <f t="shared" si="0"/>
        <v>404</v>
      </c>
      <c r="D52" s="4" t="s">
        <v>5</v>
      </c>
      <c r="E52" s="2"/>
      <c r="G52" s="18" t="str">
        <f>IF(COUNTIF($C$3:C52,C52)=1,C52,"")</f>
        <v/>
      </c>
      <c r="I52" s="5" t="str">
        <f t="shared" si="1"/>
        <v/>
      </c>
    </row>
    <row r="53" spans="3:9" ht="18.75">
      <c r="C53" s="5">
        <f t="shared" si="0"/>
        <v>404</v>
      </c>
      <c r="D53" s="4" t="s">
        <v>6</v>
      </c>
      <c r="E53" s="2"/>
      <c r="G53" s="18" t="str">
        <f>IF(COUNTIF($C$3:C53,C53)=1,C53,"")</f>
        <v/>
      </c>
      <c r="I53" s="5" t="str">
        <f t="shared" si="1"/>
        <v/>
      </c>
    </row>
    <row r="54" spans="3:9" ht="18.75">
      <c r="C54" s="5">
        <f t="shared" si="0"/>
        <v>404</v>
      </c>
      <c r="D54" s="4" t="s">
        <v>7</v>
      </c>
      <c r="E54" s="2"/>
      <c r="G54" s="18" t="str">
        <f>IF(COUNTIF($C$3:C54,C54)=1,C54,"")</f>
        <v/>
      </c>
      <c r="I54" s="5" t="str">
        <f t="shared" si="1"/>
        <v/>
      </c>
    </row>
    <row r="55" spans="3:9" ht="18.75">
      <c r="C55" s="5">
        <f t="shared" si="0"/>
        <v>404</v>
      </c>
      <c r="D55" s="4" t="s">
        <v>8</v>
      </c>
      <c r="E55" s="2"/>
      <c r="G55" s="18" t="str">
        <f>IF(COUNTIF($C$3:C55,C55)=1,C55,"")</f>
        <v/>
      </c>
      <c r="I55" s="5" t="str">
        <f t="shared" si="1"/>
        <v/>
      </c>
    </row>
    <row r="56" spans="3:9" ht="18.75">
      <c r="C56" s="5">
        <f t="shared" si="0"/>
        <v>404</v>
      </c>
      <c r="D56" s="4" t="s">
        <v>9</v>
      </c>
      <c r="E56" s="2"/>
      <c r="G56" s="18" t="str">
        <f>IF(COUNTIF($C$3:C56,C56)=1,C56,"")</f>
        <v/>
      </c>
      <c r="I56" s="5" t="str">
        <f t="shared" si="1"/>
        <v/>
      </c>
    </row>
    <row r="57" spans="3:9" ht="18.75">
      <c r="C57" s="5">
        <f t="shared" si="0"/>
        <v>404</v>
      </c>
      <c r="D57" s="6" t="s">
        <v>12</v>
      </c>
      <c r="E57" s="1"/>
      <c r="G57" s="18" t="str">
        <f>IF(COUNTIF($C$3:C57,C57)=1,C57,"")</f>
        <v/>
      </c>
      <c r="I57" s="5" t="str">
        <f t="shared" si="1"/>
        <v/>
      </c>
    </row>
    <row r="58" spans="3:9">
      <c r="C58" s="5" t="str">
        <f t="shared" si="0"/>
        <v/>
      </c>
      <c r="G58" s="18" t="str">
        <f>IF(COUNTIF($C$3:C58,C58)=1,C58,"")</f>
        <v/>
      </c>
      <c r="I58" s="5">
        <f t="shared" si="1"/>
        <v>405</v>
      </c>
    </row>
    <row r="59" spans="3:9" ht="18.75">
      <c r="C59" s="5">
        <f t="shared" si="0"/>
        <v>405</v>
      </c>
      <c r="D59" s="4" t="s">
        <v>0</v>
      </c>
      <c r="E59" s="2">
        <v>405</v>
      </c>
      <c r="G59" s="18">
        <f>IF(COUNTIF($C$3:C59,C59)=1,C59,"")</f>
        <v>405</v>
      </c>
      <c r="I59" s="5" t="str">
        <f t="shared" si="1"/>
        <v/>
      </c>
    </row>
    <row r="60" spans="3:9" ht="18.75">
      <c r="C60" s="5">
        <f t="shared" si="0"/>
        <v>405</v>
      </c>
      <c r="D60" s="4" t="s">
        <v>1</v>
      </c>
      <c r="E60" s="2">
        <v>105</v>
      </c>
      <c r="G60" s="18" t="str">
        <f>IF(COUNTIF($C$3:C60,C60)=1,C60,"")</f>
        <v/>
      </c>
      <c r="I60" s="5" t="str">
        <f t="shared" si="1"/>
        <v/>
      </c>
    </row>
    <row r="61" spans="3:9" ht="18.75">
      <c r="C61" s="5">
        <f t="shared" si="0"/>
        <v>405</v>
      </c>
      <c r="D61" s="6" t="s">
        <v>2</v>
      </c>
      <c r="E61" s="3">
        <v>41831</v>
      </c>
      <c r="G61" s="18" t="str">
        <f>IF(COUNTIF($C$3:C61,C61)=1,C61,"")</f>
        <v/>
      </c>
      <c r="I61" s="5" t="str">
        <f t="shared" si="1"/>
        <v/>
      </c>
    </row>
    <row r="62" spans="3:9" ht="18.75">
      <c r="C62" s="5">
        <f t="shared" si="0"/>
        <v>405</v>
      </c>
      <c r="D62" s="6" t="s">
        <v>3</v>
      </c>
      <c r="E62" s="9"/>
      <c r="G62" s="18" t="str">
        <f>IF(COUNTIF($C$3:C62,C62)=1,C62,"")</f>
        <v/>
      </c>
      <c r="I62" s="5" t="str">
        <f t="shared" si="1"/>
        <v/>
      </c>
    </row>
    <row r="63" spans="3:9" ht="18.75">
      <c r="C63" s="5">
        <f t="shared" si="0"/>
        <v>405</v>
      </c>
      <c r="D63" s="4" t="s">
        <v>4</v>
      </c>
      <c r="E63" s="9"/>
      <c r="G63" s="18" t="str">
        <f>IF(COUNTIF($C$3:C63,C63)=1,C63,"")</f>
        <v/>
      </c>
      <c r="I63" s="5" t="str">
        <f t="shared" si="1"/>
        <v/>
      </c>
    </row>
    <row r="64" spans="3:9" ht="18.75">
      <c r="C64" s="5">
        <f t="shared" si="0"/>
        <v>405</v>
      </c>
      <c r="D64" s="4" t="s">
        <v>10</v>
      </c>
      <c r="E64" s="9"/>
      <c r="G64" s="18" t="str">
        <f>IF(COUNTIF($C$3:C64,C64)=1,C64,"")</f>
        <v/>
      </c>
      <c r="I64" s="5" t="str">
        <f t="shared" si="1"/>
        <v/>
      </c>
    </row>
    <row r="65" spans="3:9" ht="18.75">
      <c r="C65" s="5">
        <f t="shared" si="0"/>
        <v>405</v>
      </c>
      <c r="D65" s="4" t="s">
        <v>11</v>
      </c>
      <c r="E65" s="9"/>
      <c r="G65" s="18" t="str">
        <f>IF(COUNTIF($C$3:C65,C65)=1,C65,"")</f>
        <v/>
      </c>
      <c r="I65" s="5" t="str">
        <f t="shared" si="1"/>
        <v/>
      </c>
    </row>
    <row r="66" spans="3:9" ht="18.75">
      <c r="C66" s="5">
        <f t="shared" si="0"/>
        <v>405</v>
      </c>
      <c r="D66" s="4" t="s">
        <v>5</v>
      </c>
      <c r="E66" s="2"/>
      <c r="G66" s="18" t="str">
        <f>IF(COUNTIF($C$3:C66,C66)=1,C66,"")</f>
        <v/>
      </c>
      <c r="I66" s="5" t="str">
        <f t="shared" si="1"/>
        <v/>
      </c>
    </row>
    <row r="67" spans="3:9" ht="18.75">
      <c r="C67" s="5">
        <f t="shared" si="0"/>
        <v>405</v>
      </c>
      <c r="D67" s="4" t="s">
        <v>6</v>
      </c>
      <c r="E67" s="2"/>
      <c r="G67" s="18" t="str">
        <f>IF(COUNTIF($C$3:C67,C67)=1,C67,"")</f>
        <v/>
      </c>
      <c r="I67" s="5" t="str">
        <f t="shared" si="1"/>
        <v/>
      </c>
    </row>
    <row r="68" spans="3:9" ht="18.75">
      <c r="C68" s="5">
        <f t="shared" ref="C68:C131" si="2">IF($D68="","",IF(MOD(ROW(A66),14)=0,"",-INT(-ROW(A66)/14)+400))</f>
        <v>405</v>
      </c>
      <c r="D68" s="4" t="s">
        <v>7</v>
      </c>
      <c r="E68" s="2"/>
      <c r="G68" s="18" t="str">
        <f>IF(COUNTIF($C$3:C68,C68)=1,C68,"")</f>
        <v/>
      </c>
      <c r="I68" s="5" t="str">
        <f t="shared" si="1"/>
        <v/>
      </c>
    </row>
    <row r="69" spans="3:9" ht="18.75">
      <c r="C69" s="5">
        <f t="shared" si="2"/>
        <v>405</v>
      </c>
      <c r="D69" s="4" t="s">
        <v>8</v>
      </c>
      <c r="E69" s="2"/>
      <c r="G69" s="18" t="str">
        <f>IF(COUNTIF($C$3:C69,C69)=1,C69,"")</f>
        <v/>
      </c>
      <c r="I69" s="5" t="str">
        <f t="shared" ref="I69:I132" si="3">IF(D69="",INDEX($C$3:$C$249,MATCH(C70,$C$3:$C$249,0)),"")</f>
        <v/>
      </c>
    </row>
    <row r="70" spans="3:9" ht="18.75">
      <c r="C70" s="5">
        <f t="shared" si="2"/>
        <v>405</v>
      </c>
      <c r="D70" s="4" t="s">
        <v>9</v>
      </c>
      <c r="E70" s="2"/>
      <c r="G70" s="18" t="str">
        <f>IF(COUNTIF($C$3:C70,C70)=1,C70,"")</f>
        <v/>
      </c>
      <c r="I70" s="5" t="str">
        <f t="shared" si="3"/>
        <v/>
      </c>
    </row>
    <row r="71" spans="3:9" ht="18.75">
      <c r="C71" s="5">
        <f t="shared" si="2"/>
        <v>405</v>
      </c>
      <c r="D71" s="6" t="s">
        <v>12</v>
      </c>
      <c r="E71" s="1"/>
      <c r="G71" s="18" t="str">
        <f>IF(COUNTIF($C$3:C71,C71)=1,C71,"")</f>
        <v/>
      </c>
      <c r="I71" s="5" t="str">
        <f t="shared" si="3"/>
        <v/>
      </c>
    </row>
    <row r="72" spans="3:9">
      <c r="C72" s="5" t="str">
        <f t="shared" si="2"/>
        <v/>
      </c>
      <c r="G72" s="18" t="str">
        <f>IF(COUNTIF($C$3:C72,C72)=1,C72,"")</f>
        <v/>
      </c>
      <c r="I72" s="5">
        <f t="shared" si="3"/>
        <v>406</v>
      </c>
    </row>
    <row r="73" spans="3:9" ht="18.75">
      <c r="C73" s="5">
        <f t="shared" si="2"/>
        <v>406</v>
      </c>
      <c r="D73" s="4" t="s">
        <v>0</v>
      </c>
      <c r="E73" s="2">
        <v>406</v>
      </c>
      <c r="G73" s="18">
        <f>IF(COUNTIF($C$3:C73,C73)=1,C73,"")</f>
        <v>406</v>
      </c>
      <c r="I73" s="5" t="str">
        <f t="shared" si="3"/>
        <v/>
      </c>
    </row>
    <row r="74" spans="3:9" ht="18.75">
      <c r="C74" s="5">
        <f t="shared" si="2"/>
        <v>406</v>
      </c>
      <c r="D74" s="4" t="s">
        <v>1</v>
      </c>
      <c r="E74" s="2">
        <v>106</v>
      </c>
      <c r="G74" s="18" t="str">
        <f>IF(COUNTIF($C$3:C74,C74)=1,C74,"")</f>
        <v/>
      </c>
      <c r="I74" s="5" t="str">
        <f t="shared" si="3"/>
        <v/>
      </c>
    </row>
    <row r="75" spans="3:9" ht="18.75">
      <c r="C75" s="5">
        <f t="shared" si="2"/>
        <v>406</v>
      </c>
      <c r="D75" s="6" t="s">
        <v>2</v>
      </c>
      <c r="E75" s="3">
        <v>41832</v>
      </c>
      <c r="G75" s="18" t="str">
        <f>IF(COUNTIF($C$3:C75,C75)=1,C75,"")</f>
        <v/>
      </c>
      <c r="I75" s="5" t="str">
        <f t="shared" si="3"/>
        <v/>
      </c>
    </row>
    <row r="76" spans="3:9" ht="18.75">
      <c r="C76" s="5">
        <f t="shared" si="2"/>
        <v>406</v>
      </c>
      <c r="D76" s="6" t="s">
        <v>3</v>
      </c>
      <c r="E76" s="9"/>
      <c r="G76" s="18" t="str">
        <f>IF(COUNTIF($C$3:C76,C76)=1,C76,"")</f>
        <v/>
      </c>
      <c r="I76" s="5" t="str">
        <f t="shared" si="3"/>
        <v/>
      </c>
    </row>
    <row r="77" spans="3:9" ht="18.75">
      <c r="C77" s="5">
        <f t="shared" si="2"/>
        <v>406</v>
      </c>
      <c r="D77" s="4" t="s">
        <v>4</v>
      </c>
      <c r="E77" s="9"/>
      <c r="G77" s="18" t="str">
        <f>IF(COUNTIF($C$3:C77,C77)=1,C77,"")</f>
        <v/>
      </c>
      <c r="I77" s="5" t="str">
        <f t="shared" si="3"/>
        <v/>
      </c>
    </row>
    <row r="78" spans="3:9" ht="18.75">
      <c r="C78" s="5">
        <f t="shared" si="2"/>
        <v>406</v>
      </c>
      <c r="D78" s="4" t="s">
        <v>10</v>
      </c>
      <c r="E78" s="9"/>
      <c r="G78" s="18" t="str">
        <f>IF(COUNTIF($C$3:C78,C78)=1,C78,"")</f>
        <v/>
      </c>
      <c r="I78" s="5" t="str">
        <f t="shared" si="3"/>
        <v/>
      </c>
    </row>
    <row r="79" spans="3:9" ht="18.75">
      <c r="C79" s="5">
        <f t="shared" si="2"/>
        <v>406</v>
      </c>
      <c r="D79" s="4" t="s">
        <v>11</v>
      </c>
      <c r="E79" s="9"/>
      <c r="G79" s="18" t="str">
        <f>IF(COUNTIF($C$3:C79,C79)=1,C79,"")</f>
        <v/>
      </c>
      <c r="I79" s="5" t="str">
        <f t="shared" si="3"/>
        <v/>
      </c>
    </row>
    <row r="80" spans="3:9" ht="18.75">
      <c r="C80" s="5">
        <f t="shared" si="2"/>
        <v>406</v>
      </c>
      <c r="D80" s="4" t="s">
        <v>5</v>
      </c>
      <c r="E80" s="2"/>
      <c r="G80" s="18" t="str">
        <f>IF(COUNTIF($C$3:C80,C80)=1,C80,"")</f>
        <v/>
      </c>
      <c r="I80" s="5" t="str">
        <f t="shared" si="3"/>
        <v/>
      </c>
    </row>
    <row r="81" spans="3:9" ht="18.75">
      <c r="C81" s="5">
        <f t="shared" si="2"/>
        <v>406</v>
      </c>
      <c r="D81" s="4" t="s">
        <v>6</v>
      </c>
      <c r="E81" s="2"/>
      <c r="G81" s="18" t="str">
        <f>IF(COUNTIF($C$3:C81,C81)=1,C81,"")</f>
        <v/>
      </c>
      <c r="I81" s="5" t="str">
        <f t="shared" si="3"/>
        <v/>
      </c>
    </row>
    <row r="82" spans="3:9" ht="18.75">
      <c r="C82" s="5">
        <f t="shared" si="2"/>
        <v>406</v>
      </c>
      <c r="D82" s="4" t="s">
        <v>7</v>
      </c>
      <c r="E82" s="2"/>
      <c r="G82" s="18" t="str">
        <f>IF(COUNTIF($C$3:C82,C82)=1,C82,"")</f>
        <v/>
      </c>
      <c r="I82" s="5" t="str">
        <f t="shared" si="3"/>
        <v/>
      </c>
    </row>
    <row r="83" spans="3:9" ht="18.75">
      <c r="C83" s="5">
        <f t="shared" si="2"/>
        <v>406</v>
      </c>
      <c r="D83" s="4" t="s">
        <v>8</v>
      </c>
      <c r="E83" s="2"/>
      <c r="G83" s="18" t="str">
        <f>IF(COUNTIF($C$3:C83,C83)=1,C83,"")</f>
        <v/>
      </c>
      <c r="I83" s="5" t="str">
        <f t="shared" si="3"/>
        <v/>
      </c>
    </row>
    <row r="84" spans="3:9" ht="18.75">
      <c r="C84" s="5">
        <f t="shared" si="2"/>
        <v>406</v>
      </c>
      <c r="D84" s="4" t="s">
        <v>9</v>
      </c>
      <c r="E84" s="2"/>
      <c r="G84" s="18" t="str">
        <f>IF(COUNTIF($C$3:C84,C84)=1,C84,"")</f>
        <v/>
      </c>
      <c r="I84" s="5" t="str">
        <f t="shared" si="3"/>
        <v/>
      </c>
    </row>
    <row r="85" spans="3:9" ht="18.75">
      <c r="C85" s="5">
        <f t="shared" si="2"/>
        <v>406</v>
      </c>
      <c r="D85" s="6" t="s">
        <v>12</v>
      </c>
      <c r="E85" s="1"/>
      <c r="G85" s="18" t="str">
        <f>IF(COUNTIF($C$3:C85,C85)=1,C85,"")</f>
        <v/>
      </c>
      <c r="I85" s="5" t="str">
        <f t="shared" si="3"/>
        <v/>
      </c>
    </row>
    <row r="86" spans="3:9">
      <c r="C86" s="5" t="str">
        <f t="shared" si="2"/>
        <v/>
      </c>
      <c r="G86" s="18" t="str">
        <f>IF(COUNTIF($C$3:C86,C86)=1,C86,"")</f>
        <v/>
      </c>
      <c r="I86" s="5">
        <f t="shared" si="3"/>
        <v>407</v>
      </c>
    </row>
    <row r="87" spans="3:9" ht="18.75">
      <c r="C87" s="5">
        <f t="shared" si="2"/>
        <v>407</v>
      </c>
      <c r="D87" s="4" t="s">
        <v>0</v>
      </c>
      <c r="E87" s="2">
        <v>407</v>
      </c>
      <c r="G87" s="18">
        <f>IF(COUNTIF($C$3:C87,C87)=1,C87,"")</f>
        <v>407</v>
      </c>
      <c r="I87" s="5" t="str">
        <f t="shared" si="3"/>
        <v/>
      </c>
    </row>
    <row r="88" spans="3:9" ht="18.75">
      <c r="C88" s="5">
        <f t="shared" si="2"/>
        <v>407</v>
      </c>
      <c r="D88" s="4" t="s">
        <v>1</v>
      </c>
      <c r="E88" s="2">
        <v>107</v>
      </c>
      <c r="G88" s="18" t="str">
        <f>IF(COUNTIF($C$3:C88,C88)=1,C88,"")</f>
        <v/>
      </c>
      <c r="I88" s="5" t="str">
        <f t="shared" si="3"/>
        <v/>
      </c>
    </row>
    <row r="89" spans="3:9" ht="18.75">
      <c r="C89" s="5">
        <f t="shared" si="2"/>
        <v>407</v>
      </c>
      <c r="D89" s="6" t="s">
        <v>2</v>
      </c>
      <c r="E89" s="3">
        <v>41833</v>
      </c>
      <c r="G89" s="18" t="str">
        <f>IF(COUNTIF($C$3:C89,C89)=1,C89,"")</f>
        <v/>
      </c>
      <c r="I89" s="5" t="str">
        <f t="shared" si="3"/>
        <v/>
      </c>
    </row>
    <row r="90" spans="3:9" ht="18.75">
      <c r="C90" s="5">
        <f t="shared" si="2"/>
        <v>407</v>
      </c>
      <c r="D90" s="6" t="s">
        <v>3</v>
      </c>
      <c r="E90" s="9"/>
      <c r="G90" s="18" t="str">
        <f>IF(COUNTIF($C$3:C90,C90)=1,C90,"")</f>
        <v/>
      </c>
      <c r="I90" s="5" t="str">
        <f t="shared" si="3"/>
        <v/>
      </c>
    </row>
    <row r="91" spans="3:9" ht="18.75">
      <c r="C91" s="5">
        <f t="shared" si="2"/>
        <v>407</v>
      </c>
      <c r="D91" s="4" t="s">
        <v>4</v>
      </c>
      <c r="E91" s="9"/>
      <c r="G91" s="18" t="str">
        <f>IF(COUNTIF($C$3:C91,C91)=1,C91,"")</f>
        <v/>
      </c>
      <c r="I91" s="5" t="str">
        <f t="shared" si="3"/>
        <v/>
      </c>
    </row>
    <row r="92" spans="3:9" ht="18.75">
      <c r="C92" s="5">
        <f t="shared" si="2"/>
        <v>407</v>
      </c>
      <c r="D92" s="4" t="s">
        <v>10</v>
      </c>
      <c r="E92" s="9"/>
      <c r="G92" s="18" t="str">
        <f>IF(COUNTIF($C$3:C92,C92)=1,C92,"")</f>
        <v/>
      </c>
      <c r="I92" s="5" t="str">
        <f t="shared" si="3"/>
        <v/>
      </c>
    </row>
    <row r="93" spans="3:9" ht="18.75">
      <c r="C93" s="5">
        <f t="shared" si="2"/>
        <v>407</v>
      </c>
      <c r="D93" s="4" t="s">
        <v>11</v>
      </c>
      <c r="E93" s="9"/>
      <c r="G93" s="18" t="str">
        <f>IF(COUNTIF($C$3:C93,C93)=1,C93,"")</f>
        <v/>
      </c>
      <c r="I93" s="5" t="str">
        <f t="shared" si="3"/>
        <v/>
      </c>
    </row>
    <row r="94" spans="3:9" ht="18.75">
      <c r="C94" s="5">
        <f t="shared" si="2"/>
        <v>407</v>
      </c>
      <c r="D94" s="4" t="s">
        <v>5</v>
      </c>
      <c r="E94" s="2"/>
      <c r="G94" s="18" t="str">
        <f>IF(COUNTIF($C$3:C94,C94)=1,C94,"")</f>
        <v/>
      </c>
      <c r="I94" s="5" t="str">
        <f t="shared" si="3"/>
        <v/>
      </c>
    </row>
    <row r="95" spans="3:9" ht="18.75">
      <c r="C95" s="5">
        <f t="shared" si="2"/>
        <v>407</v>
      </c>
      <c r="D95" s="4" t="s">
        <v>6</v>
      </c>
      <c r="E95" s="2"/>
      <c r="G95" s="18" t="str">
        <f>IF(COUNTIF($C$3:C95,C95)=1,C95,"")</f>
        <v/>
      </c>
      <c r="I95" s="5" t="str">
        <f t="shared" si="3"/>
        <v/>
      </c>
    </row>
    <row r="96" spans="3:9" ht="18.75">
      <c r="C96" s="5">
        <f t="shared" si="2"/>
        <v>407</v>
      </c>
      <c r="D96" s="4" t="s">
        <v>7</v>
      </c>
      <c r="E96" s="2"/>
      <c r="G96" s="18" t="str">
        <f>IF(COUNTIF($C$3:C96,C96)=1,C96,"")</f>
        <v/>
      </c>
      <c r="I96" s="5" t="str">
        <f t="shared" si="3"/>
        <v/>
      </c>
    </row>
    <row r="97" spans="3:9" ht="18.75">
      <c r="C97" s="5">
        <f t="shared" si="2"/>
        <v>407</v>
      </c>
      <c r="D97" s="4" t="s">
        <v>8</v>
      </c>
      <c r="E97" s="2"/>
      <c r="G97" s="18" t="str">
        <f>IF(COUNTIF($C$3:C97,C97)=1,C97,"")</f>
        <v/>
      </c>
      <c r="I97" s="5" t="str">
        <f t="shared" si="3"/>
        <v/>
      </c>
    </row>
    <row r="98" spans="3:9" ht="18.75">
      <c r="C98" s="5">
        <f t="shared" si="2"/>
        <v>407</v>
      </c>
      <c r="D98" s="4" t="s">
        <v>9</v>
      </c>
      <c r="E98" s="2"/>
      <c r="G98" s="18" t="str">
        <f>IF(COUNTIF($C$3:C98,C98)=1,C98,"")</f>
        <v/>
      </c>
      <c r="I98" s="5" t="str">
        <f t="shared" si="3"/>
        <v/>
      </c>
    </row>
    <row r="99" spans="3:9" ht="18.75">
      <c r="C99" s="5">
        <f t="shared" si="2"/>
        <v>407</v>
      </c>
      <c r="D99" s="6" t="s">
        <v>12</v>
      </c>
      <c r="E99" s="1"/>
      <c r="G99" s="18" t="str">
        <f>IF(COUNTIF($C$3:C99,C99)=1,C99,"")</f>
        <v/>
      </c>
      <c r="I99" s="5" t="str">
        <f t="shared" si="3"/>
        <v/>
      </c>
    </row>
    <row r="100" spans="3:9">
      <c r="C100" s="5" t="str">
        <f t="shared" si="2"/>
        <v/>
      </c>
      <c r="G100" s="18" t="str">
        <f>IF(COUNTIF($C$3:C100,C100)=1,C100,"")</f>
        <v/>
      </c>
      <c r="I100" s="5">
        <f t="shared" si="3"/>
        <v>408</v>
      </c>
    </row>
    <row r="101" spans="3:9" ht="18.75">
      <c r="C101" s="5">
        <f t="shared" si="2"/>
        <v>408</v>
      </c>
      <c r="D101" s="4" t="s">
        <v>0</v>
      </c>
      <c r="E101" s="2">
        <v>408</v>
      </c>
      <c r="G101" s="18">
        <f>IF(COUNTIF($C$3:C101,C101)=1,C101,"")</f>
        <v>408</v>
      </c>
      <c r="I101" s="5" t="str">
        <f t="shared" si="3"/>
        <v/>
      </c>
    </row>
    <row r="102" spans="3:9" ht="18.75">
      <c r="C102" s="5">
        <f t="shared" si="2"/>
        <v>408</v>
      </c>
      <c r="D102" s="4" t="s">
        <v>1</v>
      </c>
      <c r="E102" s="2">
        <v>108</v>
      </c>
      <c r="G102" s="18" t="str">
        <f>IF(COUNTIF($C$3:C102,C102)=1,C102,"")</f>
        <v/>
      </c>
      <c r="I102" s="5" t="str">
        <f t="shared" si="3"/>
        <v/>
      </c>
    </row>
    <row r="103" spans="3:9" ht="18.75">
      <c r="C103" s="5">
        <f t="shared" si="2"/>
        <v>408</v>
      </c>
      <c r="D103" s="6" t="s">
        <v>2</v>
      </c>
      <c r="E103" s="3">
        <v>41834</v>
      </c>
      <c r="G103" s="18" t="str">
        <f>IF(COUNTIF($C$3:C103,C103)=1,C103,"")</f>
        <v/>
      </c>
      <c r="I103" s="5" t="str">
        <f t="shared" si="3"/>
        <v/>
      </c>
    </row>
    <row r="104" spans="3:9" ht="18.75">
      <c r="C104" s="5">
        <f t="shared" si="2"/>
        <v>408</v>
      </c>
      <c r="D104" s="6" t="s">
        <v>3</v>
      </c>
      <c r="E104" s="7"/>
      <c r="G104" s="18" t="str">
        <f>IF(COUNTIF($C$3:C104,C104)=1,C104,"")</f>
        <v/>
      </c>
      <c r="I104" s="5" t="str">
        <f t="shared" si="3"/>
        <v/>
      </c>
    </row>
    <row r="105" spans="3:9" ht="18.75">
      <c r="C105" s="5">
        <f t="shared" si="2"/>
        <v>408</v>
      </c>
      <c r="D105" s="4" t="s">
        <v>4</v>
      </c>
      <c r="E105" s="2"/>
      <c r="G105" s="18" t="str">
        <f>IF(COUNTIF($C$3:C105,C105)=1,C105,"")</f>
        <v/>
      </c>
      <c r="I105" s="5" t="str">
        <f t="shared" si="3"/>
        <v/>
      </c>
    </row>
    <row r="106" spans="3:9" ht="18.75">
      <c r="C106" s="5">
        <f t="shared" si="2"/>
        <v>408</v>
      </c>
      <c r="D106" s="4" t="s">
        <v>10</v>
      </c>
      <c r="E106" s="2"/>
      <c r="G106" s="18" t="str">
        <f>IF(COUNTIF($C$3:C106,C106)=1,C106,"")</f>
        <v/>
      </c>
      <c r="I106" s="5" t="str">
        <f t="shared" si="3"/>
        <v/>
      </c>
    </row>
    <row r="107" spans="3:9" ht="18.75">
      <c r="C107" s="5">
        <f t="shared" si="2"/>
        <v>408</v>
      </c>
      <c r="D107" s="4" t="s">
        <v>11</v>
      </c>
      <c r="E107" s="2"/>
      <c r="G107" s="18" t="str">
        <f>IF(COUNTIF($C$3:C107,C107)=1,C107,"")</f>
        <v/>
      </c>
      <c r="I107" s="5" t="str">
        <f t="shared" si="3"/>
        <v/>
      </c>
    </row>
    <row r="108" spans="3:9" ht="18.75">
      <c r="C108" s="5">
        <f t="shared" si="2"/>
        <v>408</v>
      </c>
      <c r="D108" s="4" t="s">
        <v>5</v>
      </c>
      <c r="E108" s="2"/>
      <c r="G108" s="18" t="str">
        <f>IF(COUNTIF($C$3:C108,C108)=1,C108,"")</f>
        <v/>
      </c>
      <c r="I108" s="5" t="str">
        <f t="shared" si="3"/>
        <v/>
      </c>
    </row>
    <row r="109" spans="3:9" ht="18.75">
      <c r="C109" s="5">
        <f t="shared" si="2"/>
        <v>408</v>
      </c>
      <c r="D109" s="4" t="s">
        <v>6</v>
      </c>
      <c r="E109" s="2"/>
      <c r="G109" s="18" t="str">
        <f>IF(COUNTIF($C$3:C109,C109)=1,C109,"")</f>
        <v/>
      </c>
      <c r="I109" s="5" t="str">
        <f t="shared" si="3"/>
        <v/>
      </c>
    </row>
    <row r="110" spans="3:9" ht="18.75">
      <c r="C110" s="5">
        <f t="shared" si="2"/>
        <v>408</v>
      </c>
      <c r="D110" s="4" t="s">
        <v>7</v>
      </c>
      <c r="E110" s="2"/>
      <c r="G110" s="18" t="str">
        <f>IF(COUNTIF($C$3:C110,C110)=1,C110,"")</f>
        <v/>
      </c>
      <c r="I110" s="5" t="str">
        <f t="shared" si="3"/>
        <v/>
      </c>
    </row>
    <row r="111" spans="3:9" ht="18.75">
      <c r="C111" s="5">
        <f t="shared" si="2"/>
        <v>408</v>
      </c>
      <c r="D111" s="4" t="s">
        <v>8</v>
      </c>
      <c r="E111" s="2"/>
      <c r="G111" s="18" t="str">
        <f>IF(COUNTIF($C$3:C111,C111)=1,C111,"")</f>
        <v/>
      </c>
      <c r="I111" s="5" t="str">
        <f t="shared" si="3"/>
        <v/>
      </c>
    </row>
    <row r="112" spans="3:9" ht="18.75">
      <c r="C112" s="5">
        <f t="shared" si="2"/>
        <v>408</v>
      </c>
      <c r="D112" s="4" t="s">
        <v>9</v>
      </c>
      <c r="E112" s="2"/>
      <c r="G112" s="18" t="str">
        <f>IF(COUNTIF($C$3:C112,C112)=1,C112,"")</f>
        <v/>
      </c>
      <c r="I112" s="5" t="str">
        <f t="shared" si="3"/>
        <v/>
      </c>
    </row>
    <row r="113" spans="3:9" ht="18.75">
      <c r="C113" s="5">
        <f t="shared" si="2"/>
        <v>408</v>
      </c>
      <c r="D113" s="6" t="s">
        <v>12</v>
      </c>
      <c r="E113" s="1"/>
      <c r="G113" s="18" t="str">
        <f>IF(COUNTIF($C$3:C113,C113)=1,C113,"")</f>
        <v/>
      </c>
      <c r="I113" s="5" t="str">
        <f t="shared" si="3"/>
        <v/>
      </c>
    </row>
    <row r="114" spans="3:9">
      <c r="C114" s="5" t="str">
        <f t="shared" si="2"/>
        <v/>
      </c>
      <c r="G114" s="18" t="str">
        <f>IF(COUNTIF($C$3:C114,C114)=1,C114,"")</f>
        <v/>
      </c>
      <c r="I114" s="5">
        <f t="shared" si="3"/>
        <v>409</v>
      </c>
    </row>
    <row r="115" spans="3:9" ht="18.75">
      <c r="C115" s="5">
        <f t="shared" si="2"/>
        <v>409</v>
      </c>
      <c r="D115" s="4" t="s">
        <v>0</v>
      </c>
      <c r="E115" s="2">
        <v>409</v>
      </c>
      <c r="G115" s="18">
        <f>IF(COUNTIF($C$3:C115,C115)=1,C115,"")</f>
        <v>409</v>
      </c>
      <c r="I115" s="5" t="str">
        <f t="shared" si="3"/>
        <v/>
      </c>
    </row>
    <row r="116" spans="3:9" ht="18.75">
      <c r="C116" s="5">
        <f t="shared" si="2"/>
        <v>409</v>
      </c>
      <c r="D116" s="4" t="s">
        <v>1</v>
      </c>
      <c r="E116" s="2">
        <v>109</v>
      </c>
      <c r="G116" s="18" t="str">
        <f>IF(COUNTIF($C$3:C116,C116)=1,C116,"")</f>
        <v/>
      </c>
      <c r="I116" s="5" t="str">
        <f t="shared" si="3"/>
        <v/>
      </c>
    </row>
    <row r="117" spans="3:9" ht="18.75">
      <c r="C117" s="5">
        <f t="shared" si="2"/>
        <v>409</v>
      </c>
      <c r="D117" s="6" t="s">
        <v>2</v>
      </c>
      <c r="E117" s="3">
        <v>41835</v>
      </c>
      <c r="G117" s="18" t="str">
        <f>IF(COUNTIF($C$3:C117,C117)=1,C117,"")</f>
        <v/>
      </c>
      <c r="I117" s="5" t="str">
        <f t="shared" si="3"/>
        <v/>
      </c>
    </row>
    <row r="118" spans="3:9" ht="18.75">
      <c r="C118" s="5">
        <f t="shared" si="2"/>
        <v>409</v>
      </c>
      <c r="D118" s="6" t="s">
        <v>3</v>
      </c>
      <c r="E118" s="7"/>
      <c r="G118" s="18" t="str">
        <f>IF(COUNTIF($C$3:C118,C118)=1,C118,"")</f>
        <v/>
      </c>
      <c r="I118" s="5" t="str">
        <f t="shared" si="3"/>
        <v/>
      </c>
    </row>
    <row r="119" spans="3:9" ht="18.75">
      <c r="C119" s="5">
        <f t="shared" si="2"/>
        <v>409</v>
      </c>
      <c r="D119" s="4" t="s">
        <v>4</v>
      </c>
      <c r="E119" s="2"/>
      <c r="G119" s="18" t="str">
        <f>IF(COUNTIF($C$3:C119,C119)=1,C119,"")</f>
        <v/>
      </c>
      <c r="I119" s="5" t="str">
        <f t="shared" si="3"/>
        <v/>
      </c>
    </row>
    <row r="120" spans="3:9" ht="18.75">
      <c r="C120" s="5">
        <f t="shared" si="2"/>
        <v>409</v>
      </c>
      <c r="D120" s="4" t="s">
        <v>10</v>
      </c>
      <c r="E120" s="2"/>
      <c r="G120" s="18" t="str">
        <f>IF(COUNTIF($C$3:C120,C120)=1,C120,"")</f>
        <v/>
      </c>
      <c r="I120" s="5" t="str">
        <f t="shared" si="3"/>
        <v/>
      </c>
    </row>
    <row r="121" spans="3:9" ht="18.75">
      <c r="C121" s="5">
        <f t="shared" si="2"/>
        <v>409</v>
      </c>
      <c r="D121" s="4" t="s">
        <v>11</v>
      </c>
      <c r="E121" s="2"/>
      <c r="G121" s="18" t="str">
        <f>IF(COUNTIF($C$3:C121,C121)=1,C121,"")</f>
        <v/>
      </c>
      <c r="I121" s="5" t="str">
        <f t="shared" si="3"/>
        <v/>
      </c>
    </row>
    <row r="122" spans="3:9" ht="18.75">
      <c r="C122" s="5">
        <f t="shared" si="2"/>
        <v>409</v>
      </c>
      <c r="D122" s="4" t="s">
        <v>5</v>
      </c>
      <c r="E122" s="2"/>
      <c r="G122" s="18" t="str">
        <f>IF(COUNTIF($C$3:C122,C122)=1,C122,"")</f>
        <v/>
      </c>
      <c r="I122" s="5" t="str">
        <f t="shared" si="3"/>
        <v/>
      </c>
    </row>
    <row r="123" spans="3:9" ht="18.75">
      <c r="C123" s="5">
        <f t="shared" si="2"/>
        <v>409</v>
      </c>
      <c r="D123" s="4" t="s">
        <v>6</v>
      </c>
      <c r="E123" s="2"/>
      <c r="G123" s="18" t="str">
        <f>IF(COUNTIF($C$3:C123,C123)=1,C123,"")</f>
        <v/>
      </c>
      <c r="I123" s="5" t="str">
        <f t="shared" si="3"/>
        <v/>
      </c>
    </row>
    <row r="124" spans="3:9" ht="18.75">
      <c r="C124" s="5">
        <f t="shared" si="2"/>
        <v>409</v>
      </c>
      <c r="D124" s="4" t="s">
        <v>7</v>
      </c>
      <c r="E124" s="2"/>
      <c r="G124" s="18" t="str">
        <f>IF(COUNTIF($C$3:C124,C124)=1,C124,"")</f>
        <v/>
      </c>
      <c r="I124" s="5" t="str">
        <f t="shared" si="3"/>
        <v/>
      </c>
    </row>
    <row r="125" spans="3:9" ht="18.75">
      <c r="C125" s="5">
        <f t="shared" si="2"/>
        <v>409</v>
      </c>
      <c r="D125" s="4" t="s">
        <v>8</v>
      </c>
      <c r="E125" s="2"/>
      <c r="G125" s="18" t="str">
        <f>IF(COUNTIF($C$3:C125,C125)=1,C125,"")</f>
        <v/>
      </c>
      <c r="I125" s="5" t="str">
        <f t="shared" si="3"/>
        <v/>
      </c>
    </row>
    <row r="126" spans="3:9" ht="18.75">
      <c r="C126" s="5">
        <f t="shared" si="2"/>
        <v>409</v>
      </c>
      <c r="D126" s="4" t="s">
        <v>9</v>
      </c>
      <c r="E126" s="2"/>
      <c r="G126" s="18" t="str">
        <f>IF(COUNTIF($C$3:C126,C126)=1,C126,"")</f>
        <v/>
      </c>
      <c r="I126" s="5" t="str">
        <f t="shared" si="3"/>
        <v/>
      </c>
    </row>
    <row r="127" spans="3:9" ht="18.75">
      <c r="C127" s="5">
        <f t="shared" si="2"/>
        <v>409</v>
      </c>
      <c r="D127" s="6" t="s">
        <v>12</v>
      </c>
      <c r="E127" s="1"/>
      <c r="G127" s="18" t="str">
        <f>IF(COUNTIF($C$3:C127,C127)=1,C127,"")</f>
        <v/>
      </c>
      <c r="I127" s="5" t="str">
        <f t="shared" si="3"/>
        <v/>
      </c>
    </row>
    <row r="128" spans="3:9">
      <c r="C128" s="5" t="str">
        <f t="shared" si="2"/>
        <v/>
      </c>
      <c r="G128" s="18" t="str">
        <f>IF(COUNTIF($C$3:C128,C128)=1,C128,"")</f>
        <v/>
      </c>
      <c r="I128" s="5">
        <f t="shared" si="3"/>
        <v>410</v>
      </c>
    </row>
    <row r="129" spans="3:9" ht="18.75">
      <c r="C129" s="5">
        <f t="shared" si="2"/>
        <v>410</v>
      </c>
      <c r="D129" s="4" t="s">
        <v>0</v>
      </c>
      <c r="E129" s="2">
        <v>410</v>
      </c>
      <c r="G129" s="18">
        <f>IF(COUNTIF($C$3:C129,C129)=1,C129,"")</f>
        <v>410</v>
      </c>
      <c r="I129" s="5" t="str">
        <f t="shared" si="3"/>
        <v/>
      </c>
    </row>
    <row r="130" spans="3:9" ht="18.75">
      <c r="C130" s="5">
        <f t="shared" si="2"/>
        <v>410</v>
      </c>
      <c r="D130" s="4" t="s">
        <v>1</v>
      </c>
      <c r="E130" s="2">
        <v>110</v>
      </c>
      <c r="G130" s="18" t="str">
        <f>IF(COUNTIF($C$3:C130,C130)=1,C130,"")</f>
        <v/>
      </c>
      <c r="I130" s="5" t="str">
        <f t="shared" si="3"/>
        <v/>
      </c>
    </row>
    <row r="131" spans="3:9" ht="18.75">
      <c r="C131" s="5">
        <f t="shared" si="2"/>
        <v>410</v>
      </c>
      <c r="D131" s="6" t="s">
        <v>2</v>
      </c>
      <c r="E131" s="3">
        <v>41836</v>
      </c>
      <c r="G131" s="18" t="str">
        <f>IF(COUNTIF($C$3:C131,C131)=1,C131,"")</f>
        <v/>
      </c>
      <c r="I131" s="5" t="str">
        <f t="shared" si="3"/>
        <v/>
      </c>
    </row>
    <row r="132" spans="3:9" ht="18.75">
      <c r="C132" s="5">
        <f t="shared" ref="C132:C195" si="4">IF($D132="","",IF(MOD(ROW(A130),14)=0,"",-INT(-ROW(A130)/14)+400))</f>
        <v>410</v>
      </c>
      <c r="D132" s="6" t="s">
        <v>3</v>
      </c>
      <c r="E132" s="7"/>
      <c r="G132" s="18" t="str">
        <f>IF(COUNTIF($C$3:C132,C132)=1,C132,"")</f>
        <v/>
      </c>
      <c r="I132" s="5" t="str">
        <f t="shared" si="3"/>
        <v/>
      </c>
    </row>
    <row r="133" spans="3:9" ht="18.75">
      <c r="C133" s="5">
        <f t="shared" si="4"/>
        <v>410</v>
      </c>
      <c r="D133" s="4" t="s">
        <v>4</v>
      </c>
      <c r="E133" s="2"/>
      <c r="G133" s="18" t="str">
        <f>IF(COUNTIF($C$3:C133,C133)=1,C133,"")</f>
        <v/>
      </c>
      <c r="I133" s="5" t="str">
        <f t="shared" ref="I133:I139" si="5">IF(D133="",INDEX($C$3:$C$249,MATCH(C134,$C$3:$C$249,0)),"")</f>
        <v/>
      </c>
    </row>
    <row r="134" spans="3:9" ht="18.75">
      <c r="C134" s="5">
        <f t="shared" si="4"/>
        <v>410</v>
      </c>
      <c r="D134" s="4" t="s">
        <v>10</v>
      </c>
      <c r="E134" s="2"/>
      <c r="G134" s="18" t="str">
        <f>IF(COUNTIF($C$3:C134,C134)=1,C134,"")</f>
        <v/>
      </c>
      <c r="I134" s="5" t="str">
        <f t="shared" si="5"/>
        <v/>
      </c>
    </row>
    <row r="135" spans="3:9" ht="18.75">
      <c r="C135" s="5">
        <f t="shared" si="4"/>
        <v>410</v>
      </c>
      <c r="D135" s="4" t="s">
        <v>11</v>
      </c>
      <c r="E135" s="2"/>
      <c r="G135" s="18" t="str">
        <f>IF(COUNTIF($C$3:C135,C135)=1,C135,"")</f>
        <v/>
      </c>
      <c r="I135" s="5" t="str">
        <f t="shared" si="5"/>
        <v/>
      </c>
    </row>
    <row r="136" spans="3:9" ht="18.75">
      <c r="C136" s="5">
        <f t="shared" si="4"/>
        <v>410</v>
      </c>
      <c r="D136" s="4" t="s">
        <v>5</v>
      </c>
      <c r="E136" s="2"/>
      <c r="G136" s="18" t="str">
        <f>IF(COUNTIF($C$3:C136,C136)=1,C136,"")</f>
        <v/>
      </c>
      <c r="I136" s="5" t="str">
        <f t="shared" si="5"/>
        <v/>
      </c>
    </row>
    <row r="137" spans="3:9" ht="18.75">
      <c r="C137" s="5">
        <f t="shared" si="4"/>
        <v>410</v>
      </c>
      <c r="D137" s="4" t="s">
        <v>6</v>
      </c>
      <c r="E137" s="2"/>
      <c r="G137" s="18" t="str">
        <f>IF(COUNTIF($C$3:C137,C137)=1,C137,"")</f>
        <v/>
      </c>
      <c r="I137" s="5" t="str">
        <f t="shared" si="5"/>
        <v/>
      </c>
    </row>
    <row r="138" spans="3:9" ht="18.75">
      <c r="C138" s="5">
        <f t="shared" si="4"/>
        <v>410</v>
      </c>
      <c r="D138" s="4" t="s">
        <v>7</v>
      </c>
      <c r="E138" s="2"/>
      <c r="G138" s="18" t="str">
        <f>IF(COUNTIF($C$3:C138,C138)=1,C138,"")</f>
        <v/>
      </c>
      <c r="I138" s="5" t="str">
        <f t="shared" si="5"/>
        <v/>
      </c>
    </row>
    <row r="139" spans="3:9" ht="18.75">
      <c r="C139" s="5">
        <f t="shared" si="4"/>
        <v>410</v>
      </c>
      <c r="D139" s="4" t="s">
        <v>8</v>
      </c>
      <c r="E139" s="2"/>
      <c r="G139" s="18" t="str">
        <f>IF(COUNTIF($C$3:C139,C139)=1,C139,"")</f>
        <v/>
      </c>
      <c r="I139" s="5" t="str">
        <f t="shared" si="5"/>
        <v/>
      </c>
    </row>
    <row r="140" spans="3:9" ht="18.75">
      <c r="C140" s="5">
        <f t="shared" si="4"/>
        <v>410</v>
      </c>
      <c r="D140" s="4" t="s">
        <v>9</v>
      </c>
      <c r="E140" s="2"/>
      <c r="G140" s="18" t="str">
        <f>IF(COUNTIF($C$3:C140,C140)=1,C140,"")</f>
        <v/>
      </c>
      <c r="I140" s="5" t="str">
        <f t="shared" ref="I132:I195" si="6">IF(D140="",INDEX($C$3:$C$249,MATCH(C141,$C$3:$C$249,0)),"")</f>
        <v/>
      </c>
    </row>
    <row r="141" spans="3:9" ht="18.75">
      <c r="C141" s="5">
        <f t="shared" si="4"/>
        <v>410</v>
      </c>
      <c r="D141" s="6" t="s">
        <v>12</v>
      </c>
      <c r="E141" s="1"/>
      <c r="G141" s="18" t="str">
        <f>IF(COUNTIF($C$3:C141,C141)=1,C141,"")</f>
        <v/>
      </c>
      <c r="I141" s="5" t="str">
        <f t="shared" si="6"/>
        <v/>
      </c>
    </row>
    <row r="142" spans="3:9">
      <c r="C142" s="5" t="str">
        <f t="shared" si="4"/>
        <v/>
      </c>
      <c r="G142" s="18" t="str">
        <f>IF(COUNTIF($C$3:C142,C142)=1,C142,"")</f>
        <v/>
      </c>
      <c r="I142" s="5">
        <f t="shared" si="6"/>
        <v>411</v>
      </c>
    </row>
    <row r="143" spans="3:9" ht="18.75">
      <c r="C143" s="5">
        <f t="shared" si="4"/>
        <v>411</v>
      </c>
      <c r="D143" s="4" t="s">
        <v>0</v>
      </c>
      <c r="G143" s="18">
        <f>IF(COUNTIF($C$3:C143,C143)=1,C143,"")</f>
        <v>411</v>
      </c>
      <c r="I143" s="5" t="str">
        <f t="shared" si="6"/>
        <v/>
      </c>
    </row>
    <row r="144" spans="3:9" ht="18.75">
      <c r="C144" s="5">
        <f t="shared" si="4"/>
        <v>411</v>
      </c>
      <c r="D144" s="4" t="s">
        <v>1</v>
      </c>
      <c r="G144" s="18" t="str">
        <f>IF(COUNTIF($C$3:C144,C144)=1,C144,"")</f>
        <v/>
      </c>
      <c r="I144" s="5" t="str">
        <f t="shared" si="6"/>
        <v/>
      </c>
    </row>
    <row r="145" spans="3:9" ht="18.75">
      <c r="C145" s="5">
        <f t="shared" si="4"/>
        <v>411</v>
      </c>
      <c r="D145" s="6" t="s">
        <v>2</v>
      </c>
      <c r="G145" s="18" t="str">
        <f>IF(COUNTIF($C$3:C145,C145)=1,C145,"")</f>
        <v/>
      </c>
      <c r="I145" s="5" t="str">
        <f t="shared" si="6"/>
        <v/>
      </c>
    </row>
    <row r="146" spans="3:9" ht="18.75">
      <c r="C146" s="5">
        <f t="shared" si="4"/>
        <v>411</v>
      </c>
      <c r="D146" s="6" t="s">
        <v>3</v>
      </c>
      <c r="G146" s="18" t="str">
        <f>IF(COUNTIF($C$3:C146,C146)=1,C146,"")</f>
        <v/>
      </c>
      <c r="I146" s="5" t="str">
        <f t="shared" si="6"/>
        <v/>
      </c>
    </row>
    <row r="147" spans="3:9" ht="18.75">
      <c r="C147" s="5">
        <f t="shared" si="4"/>
        <v>411</v>
      </c>
      <c r="D147" s="4" t="s">
        <v>4</v>
      </c>
      <c r="G147" s="18" t="str">
        <f>IF(COUNTIF($C$3:C147,C147)=1,C147,"")</f>
        <v/>
      </c>
      <c r="I147" s="5" t="str">
        <f t="shared" si="6"/>
        <v/>
      </c>
    </row>
    <row r="148" spans="3:9" ht="18.75">
      <c r="C148" s="5">
        <f t="shared" si="4"/>
        <v>411</v>
      </c>
      <c r="D148" s="4" t="s">
        <v>10</v>
      </c>
      <c r="G148" s="18" t="str">
        <f>IF(COUNTIF($C$3:C148,C148)=1,C148,"")</f>
        <v/>
      </c>
      <c r="I148" s="5" t="str">
        <f t="shared" si="6"/>
        <v/>
      </c>
    </row>
    <row r="149" spans="3:9" ht="18.75">
      <c r="C149" s="5">
        <f t="shared" si="4"/>
        <v>411</v>
      </c>
      <c r="D149" s="4" t="s">
        <v>11</v>
      </c>
      <c r="G149" s="18" t="str">
        <f>IF(COUNTIF($C$3:C149,C149)=1,C149,"")</f>
        <v/>
      </c>
      <c r="I149" s="5" t="str">
        <f t="shared" si="6"/>
        <v/>
      </c>
    </row>
    <row r="150" spans="3:9" ht="18.75">
      <c r="C150" s="5">
        <f t="shared" si="4"/>
        <v>411</v>
      </c>
      <c r="D150" s="4" t="s">
        <v>5</v>
      </c>
      <c r="G150" s="18" t="str">
        <f>IF(COUNTIF($C$3:C150,C150)=1,C150,"")</f>
        <v/>
      </c>
      <c r="I150" s="5" t="str">
        <f t="shared" si="6"/>
        <v/>
      </c>
    </row>
    <row r="151" spans="3:9" ht="18.75">
      <c r="C151" s="5">
        <f t="shared" si="4"/>
        <v>411</v>
      </c>
      <c r="D151" s="4" t="s">
        <v>6</v>
      </c>
      <c r="G151" s="18" t="str">
        <f>IF(COUNTIF($C$3:C151,C151)=1,C151,"")</f>
        <v/>
      </c>
      <c r="I151" s="5" t="str">
        <f t="shared" si="6"/>
        <v/>
      </c>
    </row>
    <row r="152" spans="3:9" ht="18.75">
      <c r="C152" s="5">
        <f t="shared" si="4"/>
        <v>411</v>
      </c>
      <c r="D152" s="4" t="s">
        <v>7</v>
      </c>
      <c r="G152" s="18" t="str">
        <f>IF(COUNTIF($C$3:C152,C152)=1,C152,"")</f>
        <v/>
      </c>
      <c r="I152" s="5" t="str">
        <f t="shared" si="6"/>
        <v/>
      </c>
    </row>
    <row r="153" spans="3:9" ht="18.75">
      <c r="C153" s="5">
        <f t="shared" si="4"/>
        <v>411</v>
      </c>
      <c r="D153" s="4" t="s">
        <v>8</v>
      </c>
      <c r="G153" s="18" t="str">
        <f>IF(COUNTIF($C$3:C153,C153)=1,C153,"")</f>
        <v/>
      </c>
      <c r="I153" s="5" t="str">
        <f t="shared" si="6"/>
        <v/>
      </c>
    </row>
    <row r="154" spans="3:9" ht="18.75">
      <c r="C154" s="5">
        <f t="shared" si="4"/>
        <v>411</v>
      </c>
      <c r="D154" s="4" t="s">
        <v>9</v>
      </c>
      <c r="G154" s="18" t="str">
        <f>IF(COUNTIF($C$3:C154,C154)=1,C154,"")</f>
        <v/>
      </c>
      <c r="I154" s="5" t="str">
        <f t="shared" si="6"/>
        <v/>
      </c>
    </row>
    <row r="155" spans="3:9" ht="18.75">
      <c r="C155" s="5">
        <f t="shared" si="4"/>
        <v>411</v>
      </c>
      <c r="D155" s="6" t="s">
        <v>12</v>
      </c>
      <c r="G155" s="18" t="str">
        <f>IF(COUNTIF($C$3:C155,C155)=1,C155,"")</f>
        <v/>
      </c>
      <c r="I155" s="5" t="str">
        <f t="shared" si="6"/>
        <v/>
      </c>
    </row>
    <row r="156" spans="3:9">
      <c r="C156" s="5" t="str">
        <f t="shared" si="4"/>
        <v/>
      </c>
      <c r="G156" s="18" t="str">
        <f>IF(COUNTIF($C$3:C156,C156)=1,C156,"")</f>
        <v/>
      </c>
      <c r="I156" s="5">
        <f t="shared" si="6"/>
        <v>412</v>
      </c>
    </row>
    <row r="157" spans="3:9" ht="18.75">
      <c r="C157" s="5">
        <f t="shared" si="4"/>
        <v>412</v>
      </c>
      <c r="D157" s="4" t="s">
        <v>0</v>
      </c>
      <c r="G157" s="18">
        <f>IF(COUNTIF($C$3:C157,C157)=1,C157,"")</f>
        <v>412</v>
      </c>
      <c r="I157" s="5" t="str">
        <f t="shared" si="6"/>
        <v/>
      </c>
    </row>
    <row r="158" spans="3:9" ht="18.75">
      <c r="C158" s="5">
        <f t="shared" si="4"/>
        <v>412</v>
      </c>
      <c r="D158" s="4" t="s">
        <v>1</v>
      </c>
      <c r="G158" s="18" t="str">
        <f>IF(COUNTIF($C$3:C158,C158)=1,C158,"")</f>
        <v/>
      </c>
      <c r="I158" s="5" t="str">
        <f t="shared" si="6"/>
        <v/>
      </c>
    </row>
    <row r="159" spans="3:9" ht="18.75">
      <c r="C159" s="5">
        <f t="shared" si="4"/>
        <v>412</v>
      </c>
      <c r="D159" s="6" t="s">
        <v>2</v>
      </c>
      <c r="G159" s="18" t="str">
        <f>IF(COUNTIF($C$3:C159,C159)=1,C159,"")</f>
        <v/>
      </c>
      <c r="I159" s="5" t="str">
        <f t="shared" si="6"/>
        <v/>
      </c>
    </row>
    <row r="160" spans="3:9" ht="18.75">
      <c r="C160" s="5">
        <f t="shared" si="4"/>
        <v>412</v>
      </c>
      <c r="D160" s="6" t="s">
        <v>3</v>
      </c>
      <c r="G160" s="18" t="str">
        <f>IF(COUNTIF($C$3:C160,C160)=1,C160,"")</f>
        <v/>
      </c>
      <c r="I160" s="5" t="str">
        <f t="shared" si="6"/>
        <v/>
      </c>
    </row>
    <row r="161" spans="3:9" ht="18.75">
      <c r="C161" s="5">
        <f t="shared" si="4"/>
        <v>412</v>
      </c>
      <c r="D161" s="4" t="s">
        <v>4</v>
      </c>
      <c r="G161" s="18" t="str">
        <f>IF(COUNTIF($C$3:C161,C161)=1,C161,"")</f>
        <v/>
      </c>
      <c r="I161" s="5" t="str">
        <f t="shared" si="6"/>
        <v/>
      </c>
    </row>
    <row r="162" spans="3:9" ht="18.75">
      <c r="C162" s="5">
        <f t="shared" si="4"/>
        <v>412</v>
      </c>
      <c r="D162" s="4" t="s">
        <v>10</v>
      </c>
      <c r="G162" s="18" t="str">
        <f>IF(COUNTIF($C$3:C162,C162)=1,C162,"")</f>
        <v/>
      </c>
      <c r="I162" s="5" t="str">
        <f t="shared" si="6"/>
        <v/>
      </c>
    </row>
    <row r="163" spans="3:9" ht="18.75">
      <c r="C163" s="5">
        <f t="shared" si="4"/>
        <v>412</v>
      </c>
      <c r="D163" s="4" t="s">
        <v>11</v>
      </c>
      <c r="G163" s="18" t="str">
        <f>IF(COUNTIF($C$3:C163,C163)=1,C163,"")</f>
        <v/>
      </c>
      <c r="I163" s="5" t="str">
        <f t="shared" si="6"/>
        <v/>
      </c>
    </row>
    <row r="164" spans="3:9" ht="18.75">
      <c r="C164" s="5">
        <f t="shared" si="4"/>
        <v>412</v>
      </c>
      <c r="D164" s="4" t="s">
        <v>5</v>
      </c>
      <c r="G164" s="18" t="str">
        <f>IF(COUNTIF($C$3:C164,C164)=1,C164,"")</f>
        <v/>
      </c>
      <c r="I164" s="5" t="str">
        <f t="shared" si="6"/>
        <v/>
      </c>
    </row>
    <row r="165" spans="3:9" ht="18.75">
      <c r="C165" s="5">
        <f t="shared" si="4"/>
        <v>412</v>
      </c>
      <c r="D165" s="4" t="s">
        <v>6</v>
      </c>
      <c r="G165" s="18" t="str">
        <f>IF(COUNTIF($C$3:C165,C165)=1,C165,"")</f>
        <v/>
      </c>
      <c r="I165" s="5" t="str">
        <f t="shared" si="6"/>
        <v/>
      </c>
    </row>
    <row r="166" spans="3:9" ht="18.75">
      <c r="C166" s="5">
        <f t="shared" si="4"/>
        <v>412</v>
      </c>
      <c r="D166" s="4" t="s">
        <v>7</v>
      </c>
      <c r="G166" s="18" t="str">
        <f>IF(COUNTIF($C$3:C166,C166)=1,C166,"")</f>
        <v/>
      </c>
      <c r="I166" s="5" t="str">
        <f t="shared" si="6"/>
        <v/>
      </c>
    </row>
    <row r="167" spans="3:9" ht="18.75">
      <c r="C167" s="5">
        <f t="shared" si="4"/>
        <v>412</v>
      </c>
      <c r="D167" s="4" t="s">
        <v>8</v>
      </c>
      <c r="G167" s="18" t="str">
        <f>IF(COUNTIF($C$3:C167,C167)=1,C167,"")</f>
        <v/>
      </c>
      <c r="I167" s="5" t="str">
        <f t="shared" si="6"/>
        <v/>
      </c>
    </row>
    <row r="168" spans="3:9" ht="18.75">
      <c r="C168" s="5">
        <f t="shared" si="4"/>
        <v>412</v>
      </c>
      <c r="D168" s="4" t="s">
        <v>9</v>
      </c>
      <c r="G168" s="18" t="str">
        <f>IF(COUNTIF($C$3:C168,C168)=1,C168,"")</f>
        <v/>
      </c>
      <c r="I168" s="5" t="str">
        <f t="shared" si="6"/>
        <v/>
      </c>
    </row>
    <row r="169" spans="3:9" ht="18.75">
      <c r="C169" s="5">
        <f t="shared" si="4"/>
        <v>412</v>
      </c>
      <c r="D169" s="6" t="s">
        <v>12</v>
      </c>
      <c r="G169" s="18" t="str">
        <f>IF(COUNTIF($C$3:C169,C169)=1,C169,"")</f>
        <v/>
      </c>
      <c r="I169" s="5" t="str">
        <f t="shared" si="6"/>
        <v/>
      </c>
    </row>
    <row r="170" spans="3:9">
      <c r="C170" s="5" t="str">
        <f t="shared" si="4"/>
        <v/>
      </c>
      <c r="G170" s="18" t="str">
        <f>IF(COUNTIF($C$3:C170,C170)=1,C170,"")</f>
        <v/>
      </c>
      <c r="I170" s="5">
        <f t="shared" si="6"/>
        <v>413</v>
      </c>
    </row>
    <row r="171" spans="3:9" ht="18.75">
      <c r="C171" s="5">
        <f t="shared" si="4"/>
        <v>413</v>
      </c>
      <c r="D171" s="4" t="s">
        <v>0</v>
      </c>
      <c r="G171" s="18">
        <f>IF(COUNTIF($C$3:C171,C171)=1,C171,"")</f>
        <v>413</v>
      </c>
      <c r="I171" s="5" t="str">
        <f t="shared" si="6"/>
        <v/>
      </c>
    </row>
    <row r="172" spans="3:9" ht="18.75">
      <c r="C172" s="5">
        <f t="shared" si="4"/>
        <v>413</v>
      </c>
      <c r="D172" s="4" t="s">
        <v>1</v>
      </c>
      <c r="G172" s="18" t="str">
        <f>IF(COUNTIF($C$3:C172,C172)=1,C172,"")</f>
        <v/>
      </c>
      <c r="I172" s="5" t="str">
        <f t="shared" si="6"/>
        <v/>
      </c>
    </row>
    <row r="173" spans="3:9" ht="18.75">
      <c r="C173" s="5">
        <f t="shared" si="4"/>
        <v>413</v>
      </c>
      <c r="D173" s="6" t="s">
        <v>2</v>
      </c>
      <c r="G173" s="18" t="str">
        <f>IF(COUNTIF($C$3:C173,C173)=1,C173,"")</f>
        <v/>
      </c>
      <c r="I173" s="5" t="str">
        <f t="shared" si="6"/>
        <v/>
      </c>
    </row>
    <row r="174" spans="3:9" ht="18.75">
      <c r="C174" s="5">
        <f t="shared" si="4"/>
        <v>413</v>
      </c>
      <c r="D174" s="6" t="s">
        <v>3</v>
      </c>
      <c r="G174" s="18" t="str">
        <f>IF(COUNTIF($C$3:C174,C174)=1,C174,"")</f>
        <v/>
      </c>
      <c r="I174" s="5" t="str">
        <f t="shared" si="6"/>
        <v/>
      </c>
    </row>
    <row r="175" spans="3:9" ht="18.75">
      <c r="C175" s="5">
        <f t="shared" si="4"/>
        <v>413</v>
      </c>
      <c r="D175" s="4" t="s">
        <v>4</v>
      </c>
      <c r="G175" s="18" t="str">
        <f>IF(COUNTIF($C$3:C175,C175)=1,C175,"")</f>
        <v/>
      </c>
      <c r="I175" s="5" t="str">
        <f t="shared" si="6"/>
        <v/>
      </c>
    </row>
    <row r="176" spans="3:9" ht="18.75">
      <c r="C176" s="5">
        <f t="shared" si="4"/>
        <v>413</v>
      </c>
      <c r="D176" s="4" t="s">
        <v>10</v>
      </c>
      <c r="G176" s="18" t="str">
        <f>IF(COUNTIF($C$3:C176,C176)=1,C176,"")</f>
        <v/>
      </c>
      <c r="I176" s="5" t="str">
        <f t="shared" si="6"/>
        <v/>
      </c>
    </row>
    <row r="177" spans="3:9" ht="18.75">
      <c r="C177" s="5">
        <f t="shared" si="4"/>
        <v>413</v>
      </c>
      <c r="D177" s="4" t="s">
        <v>11</v>
      </c>
      <c r="G177" s="18" t="str">
        <f>IF(COUNTIF($C$3:C177,C177)=1,C177,"")</f>
        <v/>
      </c>
      <c r="I177" s="5" t="str">
        <f t="shared" si="6"/>
        <v/>
      </c>
    </row>
    <row r="178" spans="3:9" ht="18.75">
      <c r="C178" s="5">
        <f t="shared" si="4"/>
        <v>413</v>
      </c>
      <c r="D178" s="4" t="s">
        <v>5</v>
      </c>
      <c r="G178" s="18" t="str">
        <f>IF(COUNTIF($C$3:C178,C178)=1,C178,"")</f>
        <v/>
      </c>
      <c r="I178" s="5" t="str">
        <f t="shared" si="6"/>
        <v/>
      </c>
    </row>
    <row r="179" spans="3:9" ht="18.75">
      <c r="C179" s="5">
        <f t="shared" si="4"/>
        <v>413</v>
      </c>
      <c r="D179" s="4" t="s">
        <v>6</v>
      </c>
      <c r="G179" s="18" t="str">
        <f>IF(COUNTIF($C$3:C179,C179)=1,C179,"")</f>
        <v/>
      </c>
      <c r="I179" s="5" t="str">
        <f t="shared" si="6"/>
        <v/>
      </c>
    </row>
    <row r="180" spans="3:9" ht="18.75">
      <c r="C180" s="5">
        <f t="shared" si="4"/>
        <v>413</v>
      </c>
      <c r="D180" s="4" t="s">
        <v>7</v>
      </c>
      <c r="G180" s="18" t="str">
        <f>IF(COUNTIF($C$3:C180,C180)=1,C180,"")</f>
        <v/>
      </c>
      <c r="I180" s="5" t="str">
        <f t="shared" si="6"/>
        <v/>
      </c>
    </row>
    <row r="181" spans="3:9" ht="18.75">
      <c r="C181" s="5">
        <f t="shared" si="4"/>
        <v>413</v>
      </c>
      <c r="D181" s="4" t="s">
        <v>8</v>
      </c>
      <c r="G181" s="18" t="str">
        <f>IF(COUNTIF($C$3:C181,C181)=1,C181,"")</f>
        <v/>
      </c>
      <c r="I181" s="5" t="str">
        <f t="shared" si="6"/>
        <v/>
      </c>
    </row>
    <row r="182" spans="3:9" ht="18.75">
      <c r="C182" s="5">
        <f t="shared" si="4"/>
        <v>413</v>
      </c>
      <c r="D182" s="4" t="s">
        <v>9</v>
      </c>
      <c r="G182" s="18" t="str">
        <f>IF(COUNTIF($C$3:C182,C182)=1,C182,"")</f>
        <v/>
      </c>
      <c r="I182" s="5" t="str">
        <f t="shared" si="6"/>
        <v/>
      </c>
    </row>
    <row r="183" spans="3:9" ht="18.75">
      <c r="C183" s="5">
        <f t="shared" si="4"/>
        <v>413</v>
      </c>
      <c r="D183" s="6" t="s">
        <v>12</v>
      </c>
      <c r="G183" s="18" t="str">
        <f>IF(COUNTIF($C$3:C183,C183)=1,C183,"")</f>
        <v/>
      </c>
      <c r="I183" s="5" t="str">
        <f t="shared" si="6"/>
        <v/>
      </c>
    </row>
    <row r="184" spans="3:9">
      <c r="C184" s="5" t="str">
        <f t="shared" si="4"/>
        <v/>
      </c>
      <c r="G184" s="18" t="str">
        <f>IF(COUNTIF($C$3:C184,C184)=1,C184,"")</f>
        <v/>
      </c>
      <c r="I184" s="5">
        <f t="shared" si="6"/>
        <v>414</v>
      </c>
    </row>
    <row r="185" spans="3:9" ht="18.75">
      <c r="C185" s="5">
        <f t="shared" si="4"/>
        <v>414</v>
      </c>
      <c r="D185" s="4" t="s">
        <v>0</v>
      </c>
      <c r="G185" s="18">
        <f>IF(COUNTIF($C$3:C185,C185)=1,C185,"")</f>
        <v>414</v>
      </c>
      <c r="I185" s="5" t="str">
        <f t="shared" si="6"/>
        <v/>
      </c>
    </row>
    <row r="186" spans="3:9" ht="18.75">
      <c r="C186" s="5">
        <f t="shared" si="4"/>
        <v>414</v>
      </c>
      <c r="D186" s="4" t="s">
        <v>1</v>
      </c>
      <c r="G186" s="18" t="str">
        <f>IF(COUNTIF($C$3:C186,C186)=1,C186,"")</f>
        <v/>
      </c>
      <c r="I186" s="5" t="str">
        <f t="shared" si="6"/>
        <v/>
      </c>
    </row>
    <row r="187" spans="3:9" ht="18.75">
      <c r="C187" s="5">
        <f t="shared" si="4"/>
        <v>414</v>
      </c>
      <c r="D187" s="6" t="s">
        <v>2</v>
      </c>
      <c r="G187" s="18" t="str">
        <f>IF(COUNTIF($C$3:C187,C187)=1,C187,"")</f>
        <v/>
      </c>
      <c r="I187" s="5" t="str">
        <f t="shared" si="6"/>
        <v/>
      </c>
    </row>
    <row r="188" spans="3:9" ht="18.75">
      <c r="C188" s="5">
        <f t="shared" si="4"/>
        <v>414</v>
      </c>
      <c r="D188" s="6" t="s">
        <v>3</v>
      </c>
      <c r="G188" s="18" t="str">
        <f>IF(COUNTIF($C$3:C188,C188)=1,C188,"")</f>
        <v/>
      </c>
      <c r="I188" s="5" t="str">
        <f t="shared" si="6"/>
        <v/>
      </c>
    </row>
    <row r="189" spans="3:9" ht="18.75">
      <c r="C189" s="5">
        <f t="shared" si="4"/>
        <v>414</v>
      </c>
      <c r="D189" s="4" t="s">
        <v>4</v>
      </c>
      <c r="G189" s="18" t="str">
        <f>IF(COUNTIF($C$3:C189,C189)=1,C189,"")</f>
        <v/>
      </c>
      <c r="I189" s="5" t="str">
        <f t="shared" si="6"/>
        <v/>
      </c>
    </row>
    <row r="190" spans="3:9" ht="18.75">
      <c r="C190" s="5">
        <f t="shared" si="4"/>
        <v>414</v>
      </c>
      <c r="D190" s="4" t="s">
        <v>10</v>
      </c>
      <c r="G190" s="18" t="str">
        <f>IF(COUNTIF($C$3:C190,C190)=1,C190,"")</f>
        <v/>
      </c>
      <c r="I190" s="5" t="str">
        <f t="shared" si="6"/>
        <v/>
      </c>
    </row>
    <row r="191" spans="3:9" ht="18.75">
      <c r="C191" s="5">
        <f t="shared" si="4"/>
        <v>414</v>
      </c>
      <c r="D191" s="4" t="s">
        <v>11</v>
      </c>
      <c r="G191" s="18" t="str">
        <f>IF(COUNTIF($C$3:C191,C191)=1,C191,"")</f>
        <v/>
      </c>
      <c r="I191" s="5" t="str">
        <f t="shared" si="6"/>
        <v/>
      </c>
    </row>
    <row r="192" spans="3:9" ht="18.75">
      <c r="C192" s="5">
        <f t="shared" si="4"/>
        <v>414</v>
      </c>
      <c r="D192" s="4" t="s">
        <v>5</v>
      </c>
      <c r="G192" s="18" t="str">
        <f>IF(COUNTIF($C$3:C192,C192)=1,C192,"")</f>
        <v/>
      </c>
      <c r="I192" s="5" t="str">
        <f t="shared" si="6"/>
        <v/>
      </c>
    </row>
    <row r="193" spans="3:9" ht="18.75">
      <c r="C193" s="5">
        <f t="shared" si="4"/>
        <v>414</v>
      </c>
      <c r="D193" s="4" t="s">
        <v>6</v>
      </c>
      <c r="G193" s="18" t="str">
        <f>IF(COUNTIF($C$3:C193,C193)=1,C193,"")</f>
        <v/>
      </c>
      <c r="I193" s="5" t="str">
        <f t="shared" si="6"/>
        <v/>
      </c>
    </row>
    <row r="194" spans="3:9" ht="18.75">
      <c r="C194" s="5">
        <f t="shared" si="4"/>
        <v>414</v>
      </c>
      <c r="D194" s="4" t="s">
        <v>7</v>
      </c>
      <c r="G194" s="18" t="str">
        <f>IF(COUNTIF($C$3:C194,C194)=1,C194,"")</f>
        <v/>
      </c>
      <c r="I194" s="5" t="str">
        <f t="shared" si="6"/>
        <v/>
      </c>
    </row>
    <row r="195" spans="3:9" ht="18.75">
      <c r="C195" s="5">
        <f t="shared" si="4"/>
        <v>414</v>
      </c>
      <c r="D195" s="4" t="s">
        <v>8</v>
      </c>
      <c r="G195" s="18" t="str">
        <f>IF(COUNTIF($C$3:C195,C195)=1,C195,"")</f>
        <v/>
      </c>
      <c r="I195" s="5" t="str">
        <f t="shared" si="6"/>
        <v/>
      </c>
    </row>
    <row r="196" spans="3:9" ht="18.75">
      <c r="C196" s="5">
        <f t="shared" ref="C196:C259" si="7">IF($D196="","",IF(MOD(ROW(A194),14)=0,"",-INT(-ROW(A194)/14)+400))</f>
        <v>414</v>
      </c>
      <c r="D196" s="4" t="s">
        <v>9</v>
      </c>
      <c r="G196" s="18" t="str">
        <f>IF(COUNTIF($C$3:C196,C196)=1,C196,"")</f>
        <v/>
      </c>
      <c r="I196" s="5" t="str">
        <f t="shared" ref="I196:I225" si="8">IF(D196="",INDEX($C$3:$C$249,MATCH(C197,$C$3:$C$249,0)),"")</f>
        <v/>
      </c>
    </row>
    <row r="197" spans="3:9" ht="18.75">
      <c r="C197" s="5">
        <f t="shared" si="7"/>
        <v>414</v>
      </c>
      <c r="D197" s="6" t="s">
        <v>12</v>
      </c>
      <c r="G197" s="18" t="str">
        <f>IF(COUNTIF($C$3:C197,C197)=1,C197,"")</f>
        <v/>
      </c>
      <c r="I197" s="5" t="str">
        <f t="shared" si="8"/>
        <v/>
      </c>
    </row>
    <row r="198" spans="3:9">
      <c r="C198" s="5" t="str">
        <f t="shared" si="7"/>
        <v/>
      </c>
      <c r="G198" s="18" t="str">
        <f>IF(COUNTIF($C$3:C198,C198)=1,C198,"")</f>
        <v/>
      </c>
      <c r="I198" s="5">
        <f t="shared" si="8"/>
        <v>415</v>
      </c>
    </row>
    <row r="199" spans="3:9" ht="18.75">
      <c r="C199" s="5">
        <f t="shared" si="7"/>
        <v>415</v>
      </c>
      <c r="D199" s="4" t="s">
        <v>0</v>
      </c>
      <c r="G199" s="18">
        <f>IF(COUNTIF($C$3:C199,C199)=1,C199,"")</f>
        <v>415</v>
      </c>
      <c r="I199" s="5" t="str">
        <f t="shared" si="8"/>
        <v/>
      </c>
    </row>
    <row r="200" spans="3:9" ht="18.75">
      <c r="C200" s="5">
        <f t="shared" si="7"/>
        <v>415</v>
      </c>
      <c r="D200" s="4" t="s">
        <v>1</v>
      </c>
      <c r="G200" s="18" t="str">
        <f>IF(COUNTIF($C$3:C200,C200)=1,C200,"")</f>
        <v/>
      </c>
      <c r="I200" s="5" t="str">
        <f t="shared" si="8"/>
        <v/>
      </c>
    </row>
    <row r="201" spans="3:9" ht="18.75">
      <c r="C201" s="5">
        <f t="shared" si="7"/>
        <v>415</v>
      </c>
      <c r="D201" s="6" t="s">
        <v>2</v>
      </c>
      <c r="G201" s="18" t="str">
        <f>IF(COUNTIF($C$3:C201,C201)=1,C201,"")</f>
        <v/>
      </c>
      <c r="I201" s="5" t="str">
        <f t="shared" si="8"/>
        <v/>
      </c>
    </row>
    <row r="202" spans="3:9" ht="18.75">
      <c r="C202" s="5">
        <f t="shared" si="7"/>
        <v>415</v>
      </c>
      <c r="D202" s="6" t="s">
        <v>3</v>
      </c>
      <c r="G202" s="18" t="str">
        <f>IF(COUNTIF($C$3:C202,C202)=1,C202,"")</f>
        <v/>
      </c>
      <c r="I202" s="5" t="str">
        <f t="shared" si="8"/>
        <v/>
      </c>
    </row>
    <row r="203" spans="3:9" ht="18.75">
      <c r="C203" s="5">
        <f t="shared" si="7"/>
        <v>415</v>
      </c>
      <c r="D203" s="4" t="s">
        <v>4</v>
      </c>
      <c r="G203" s="18" t="str">
        <f>IF(COUNTIF($C$3:C203,C203)=1,C203,"")</f>
        <v/>
      </c>
      <c r="I203" s="5" t="str">
        <f t="shared" si="8"/>
        <v/>
      </c>
    </row>
    <row r="204" spans="3:9" ht="18.75">
      <c r="C204" s="5">
        <f t="shared" si="7"/>
        <v>415</v>
      </c>
      <c r="D204" s="4" t="s">
        <v>10</v>
      </c>
      <c r="G204" s="18" t="str">
        <f>IF(COUNTIF($C$3:C204,C204)=1,C204,"")</f>
        <v/>
      </c>
      <c r="I204" s="5" t="str">
        <f t="shared" si="8"/>
        <v/>
      </c>
    </row>
    <row r="205" spans="3:9" ht="18.75">
      <c r="C205" s="5">
        <f t="shared" si="7"/>
        <v>415</v>
      </c>
      <c r="D205" s="4" t="s">
        <v>11</v>
      </c>
      <c r="G205" s="18" t="str">
        <f>IF(COUNTIF($C$3:C205,C205)=1,C205,"")</f>
        <v/>
      </c>
      <c r="I205" s="5" t="str">
        <f t="shared" si="8"/>
        <v/>
      </c>
    </row>
    <row r="206" spans="3:9" ht="18.75">
      <c r="C206" s="5">
        <f t="shared" si="7"/>
        <v>415</v>
      </c>
      <c r="D206" s="4" t="s">
        <v>5</v>
      </c>
      <c r="G206" s="18" t="str">
        <f>IF(COUNTIF($C$3:C206,C206)=1,C206,"")</f>
        <v/>
      </c>
      <c r="I206" s="5" t="str">
        <f t="shared" si="8"/>
        <v/>
      </c>
    </row>
    <row r="207" spans="3:9" ht="18.75">
      <c r="C207" s="5">
        <f t="shared" si="7"/>
        <v>415</v>
      </c>
      <c r="D207" s="4" t="s">
        <v>6</v>
      </c>
      <c r="G207" s="18" t="str">
        <f>IF(COUNTIF($C$3:C207,C207)=1,C207,"")</f>
        <v/>
      </c>
      <c r="I207" s="5" t="str">
        <f t="shared" si="8"/>
        <v/>
      </c>
    </row>
    <row r="208" spans="3:9" ht="18.75">
      <c r="C208" s="5">
        <f t="shared" si="7"/>
        <v>415</v>
      </c>
      <c r="D208" s="4" t="s">
        <v>7</v>
      </c>
      <c r="G208" s="18" t="str">
        <f>IF(COUNTIF($C$3:C208,C208)=1,C208,"")</f>
        <v/>
      </c>
      <c r="I208" s="5" t="str">
        <f t="shared" si="8"/>
        <v/>
      </c>
    </row>
    <row r="209" spans="3:9" ht="18.75">
      <c r="C209" s="5">
        <f t="shared" si="7"/>
        <v>415</v>
      </c>
      <c r="D209" s="4" t="s">
        <v>8</v>
      </c>
      <c r="G209" s="18" t="str">
        <f>IF(COUNTIF($C$3:C209,C209)=1,C209,"")</f>
        <v/>
      </c>
      <c r="I209" s="5" t="str">
        <f t="shared" si="8"/>
        <v/>
      </c>
    </row>
    <row r="210" spans="3:9" ht="18.75">
      <c r="C210" s="5">
        <f t="shared" si="7"/>
        <v>415</v>
      </c>
      <c r="D210" s="4" t="s">
        <v>9</v>
      </c>
      <c r="G210" s="18" t="str">
        <f>IF(COUNTIF($C$3:C210,C210)=1,C210,"")</f>
        <v/>
      </c>
      <c r="I210" s="5" t="str">
        <f t="shared" si="8"/>
        <v/>
      </c>
    </row>
    <row r="211" spans="3:9" ht="18.75">
      <c r="C211" s="5">
        <f t="shared" si="7"/>
        <v>415</v>
      </c>
      <c r="D211" s="6" t="s">
        <v>12</v>
      </c>
      <c r="G211" s="18" t="str">
        <f>IF(COUNTIF($C$3:C211,C211)=1,C211,"")</f>
        <v/>
      </c>
      <c r="I211" s="5" t="str">
        <f t="shared" si="8"/>
        <v/>
      </c>
    </row>
    <row r="212" spans="3:9">
      <c r="C212" s="5" t="str">
        <f t="shared" si="7"/>
        <v/>
      </c>
      <c r="G212" s="18" t="str">
        <f>IF(COUNTIF($C$3:C212,C212)=1,C212,"")</f>
        <v/>
      </c>
      <c r="I212" s="5">
        <f t="shared" si="8"/>
        <v>416</v>
      </c>
    </row>
    <row r="213" spans="3:9" ht="18.75">
      <c r="C213" s="5">
        <f t="shared" si="7"/>
        <v>416</v>
      </c>
      <c r="D213" s="4" t="s">
        <v>0</v>
      </c>
      <c r="G213" s="18">
        <f>IF(COUNTIF($C$3:C213,C213)=1,C213,"")</f>
        <v>416</v>
      </c>
      <c r="I213" s="5" t="str">
        <f t="shared" si="8"/>
        <v/>
      </c>
    </row>
    <row r="214" spans="3:9" ht="18.75">
      <c r="C214" s="5">
        <f t="shared" si="7"/>
        <v>416</v>
      </c>
      <c r="D214" s="4" t="s">
        <v>1</v>
      </c>
      <c r="G214" s="18" t="str">
        <f>IF(COUNTIF($C$3:C214,C214)=1,C214,"")</f>
        <v/>
      </c>
      <c r="I214" s="5" t="str">
        <f t="shared" si="8"/>
        <v/>
      </c>
    </row>
    <row r="215" spans="3:9" ht="18.75">
      <c r="C215" s="5">
        <f t="shared" si="7"/>
        <v>416</v>
      </c>
      <c r="D215" s="6" t="s">
        <v>2</v>
      </c>
      <c r="G215" s="18" t="str">
        <f>IF(COUNTIF($C$3:C215,C215)=1,C215,"")</f>
        <v/>
      </c>
      <c r="I215" s="5" t="str">
        <f t="shared" si="8"/>
        <v/>
      </c>
    </row>
    <row r="216" spans="3:9" ht="18.75">
      <c r="C216" s="5">
        <f t="shared" si="7"/>
        <v>416</v>
      </c>
      <c r="D216" s="6" t="s">
        <v>3</v>
      </c>
      <c r="G216" s="18" t="str">
        <f>IF(COUNTIF($C$3:C216,C216)=1,C216,"")</f>
        <v/>
      </c>
      <c r="I216" s="5" t="str">
        <f t="shared" si="8"/>
        <v/>
      </c>
    </row>
    <row r="217" spans="3:9" ht="18.75">
      <c r="C217" s="5">
        <f t="shared" si="7"/>
        <v>416</v>
      </c>
      <c r="D217" s="4" t="s">
        <v>4</v>
      </c>
      <c r="G217" s="18" t="str">
        <f>IF(COUNTIF($C$3:C217,C217)=1,C217,"")</f>
        <v/>
      </c>
      <c r="I217" s="5" t="str">
        <f t="shared" si="8"/>
        <v/>
      </c>
    </row>
    <row r="218" spans="3:9" ht="18.75">
      <c r="C218" s="5">
        <f t="shared" si="7"/>
        <v>416</v>
      </c>
      <c r="D218" s="4" t="s">
        <v>10</v>
      </c>
      <c r="G218" s="18" t="str">
        <f>IF(COUNTIF($C$3:C218,C218)=1,C218,"")</f>
        <v/>
      </c>
      <c r="I218" s="5" t="str">
        <f t="shared" si="8"/>
        <v/>
      </c>
    </row>
    <row r="219" spans="3:9" ht="18.75">
      <c r="C219" s="5">
        <f t="shared" si="7"/>
        <v>416</v>
      </c>
      <c r="D219" s="4" t="s">
        <v>11</v>
      </c>
      <c r="G219" s="18" t="str">
        <f>IF(COUNTIF($C$3:C219,C219)=1,C219,"")</f>
        <v/>
      </c>
      <c r="I219" s="5" t="str">
        <f t="shared" si="8"/>
        <v/>
      </c>
    </row>
    <row r="220" spans="3:9" ht="18.75">
      <c r="C220" s="5">
        <f t="shared" si="7"/>
        <v>416</v>
      </c>
      <c r="D220" s="4" t="s">
        <v>5</v>
      </c>
      <c r="G220" s="18" t="str">
        <f>IF(COUNTIF($C$3:C220,C220)=1,C220,"")</f>
        <v/>
      </c>
      <c r="I220" s="5" t="str">
        <f t="shared" si="8"/>
        <v/>
      </c>
    </row>
    <row r="221" spans="3:9" ht="18.75">
      <c r="C221" s="5">
        <f t="shared" si="7"/>
        <v>416</v>
      </c>
      <c r="D221" s="4" t="s">
        <v>6</v>
      </c>
      <c r="G221" s="18" t="str">
        <f>IF(COUNTIF($C$3:C221,C221)=1,C221,"")</f>
        <v/>
      </c>
      <c r="I221" s="5" t="str">
        <f t="shared" si="8"/>
        <v/>
      </c>
    </row>
    <row r="222" spans="3:9" ht="18.75">
      <c r="C222" s="5">
        <f t="shared" si="7"/>
        <v>416</v>
      </c>
      <c r="D222" s="4" t="s">
        <v>7</v>
      </c>
      <c r="G222" s="18" t="str">
        <f>IF(COUNTIF($C$3:C222,C222)=1,C222,"")</f>
        <v/>
      </c>
      <c r="I222" s="5" t="str">
        <f t="shared" si="8"/>
        <v/>
      </c>
    </row>
    <row r="223" spans="3:9" ht="18.75">
      <c r="C223" s="5">
        <f t="shared" si="7"/>
        <v>416</v>
      </c>
      <c r="D223" s="4" t="s">
        <v>8</v>
      </c>
      <c r="G223" s="18" t="str">
        <f>IF(COUNTIF($C$3:C223,C223)=1,C223,"")</f>
        <v/>
      </c>
      <c r="I223" s="5" t="str">
        <f t="shared" si="8"/>
        <v/>
      </c>
    </row>
    <row r="224" spans="3:9" ht="18.75">
      <c r="C224" s="5">
        <f t="shared" si="7"/>
        <v>416</v>
      </c>
      <c r="D224" s="4" t="s">
        <v>9</v>
      </c>
      <c r="G224" s="18" t="str">
        <f>IF(COUNTIF($C$3:C224,C224)=1,C224,"")</f>
        <v/>
      </c>
      <c r="I224" s="5" t="str">
        <f t="shared" si="8"/>
        <v/>
      </c>
    </row>
    <row r="225" spans="3:9" ht="18.75">
      <c r="C225" s="5">
        <f t="shared" si="7"/>
        <v>416</v>
      </c>
      <c r="D225" s="6" t="s">
        <v>12</v>
      </c>
      <c r="G225" s="18" t="str">
        <f>IF(COUNTIF($C$3:C225,C225)=1,C225,"")</f>
        <v/>
      </c>
      <c r="I225" s="5" t="str">
        <f t="shared" si="8"/>
        <v/>
      </c>
    </row>
    <row r="226" spans="3:9">
      <c r="C226" s="5" t="str">
        <f t="shared" si="7"/>
        <v/>
      </c>
    </row>
    <row r="227" spans="3:9">
      <c r="C227" s="5" t="str">
        <f t="shared" si="7"/>
        <v/>
      </c>
    </row>
    <row r="228" spans="3:9">
      <c r="C228" s="5" t="str">
        <f t="shared" si="7"/>
        <v/>
      </c>
    </row>
    <row r="229" spans="3:9">
      <c r="C229" s="5" t="str">
        <f t="shared" si="7"/>
        <v/>
      </c>
    </row>
    <row r="230" spans="3:9">
      <c r="C230" s="5" t="str">
        <f t="shared" si="7"/>
        <v/>
      </c>
    </row>
    <row r="231" spans="3:9">
      <c r="C231" s="5" t="str">
        <f t="shared" si="7"/>
        <v/>
      </c>
    </row>
    <row r="232" spans="3:9">
      <c r="C232" s="5" t="str">
        <f t="shared" si="7"/>
        <v/>
      </c>
    </row>
    <row r="233" spans="3:9">
      <c r="C233" s="5" t="str">
        <f t="shared" si="7"/>
        <v/>
      </c>
    </row>
    <row r="234" spans="3:9">
      <c r="C234" s="5" t="str">
        <f t="shared" si="7"/>
        <v/>
      </c>
    </row>
    <row r="235" spans="3:9">
      <c r="C235" s="5" t="str">
        <f t="shared" si="7"/>
        <v/>
      </c>
    </row>
    <row r="236" spans="3:9">
      <c r="C236" s="5" t="str">
        <f t="shared" si="7"/>
        <v/>
      </c>
    </row>
    <row r="237" spans="3:9">
      <c r="C237" s="5" t="str">
        <f t="shared" si="7"/>
        <v/>
      </c>
    </row>
    <row r="238" spans="3:9">
      <c r="C238" s="5" t="str">
        <f t="shared" si="7"/>
        <v/>
      </c>
    </row>
    <row r="239" spans="3:9">
      <c r="C239" s="5" t="str">
        <f t="shared" si="7"/>
        <v/>
      </c>
    </row>
    <row r="240" spans="3:9">
      <c r="C240" s="5" t="str">
        <f t="shared" si="7"/>
        <v/>
      </c>
    </row>
    <row r="241" spans="3:3">
      <c r="C241" s="5" t="str">
        <f t="shared" si="7"/>
        <v/>
      </c>
    </row>
    <row r="242" spans="3:3">
      <c r="C242" s="5" t="str">
        <f t="shared" si="7"/>
        <v/>
      </c>
    </row>
    <row r="243" spans="3:3">
      <c r="C243" s="5" t="str">
        <f t="shared" si="7"/>
        <v/>
      </c>
    </row>
    <row r="244" spans="3:3">
      <c r="C244" s="5" t="str">
        <f t="shared" si="7"/>
        <v/>
      </c>
    </row>
    <row r="245" spans="3:3">
      <c r="C245" s="5" t="str">
        <f t="shared" si="7"/>
        <v/>
      </c>
    </row>
    <row r="246" spans="3:3">
      <c r="C246" s="5" t="str">
        <f t="shared" si="7"/>
        <v/>
      </c>
    </row>
    <row r="247" spans="3:3">
      <c r="C247" s="5" t="str">
        <f t="shared" si="7"/>
        <v/>
      </c>
    </row>
    <row r="248" spans="3:3">
      <c r="C248" s="5" t="str">
        <f t="shared" si="7"/>
        <v/>
      </c>
    </row>
    <row r="249" spans="3:3">
      <c r="C249" s="5" t="str">
        <f t="shared" si="7"/>
        <v/>
      </c>
    </row>
    <row r="250" spans="3:3">
      <c r="C250" s="5" t="str">
        <f t="shared" si="7"/>
        <v/>
      </c>
    </row>
    <row r="251" spans="3:3">
      <c r="C251" s="5" t="str">
        <f t="shared" si="7"/>
        <v/>
      </c>
    </row>
    <row r="252" spans="3:3">
      <c r="C252" s="5" t="str">
        <f t="shared" si="7"/>
        <v/>
      </c>
    </row>
    <row r="253" spans="3:3">
      <c r="C253" s="5" t="str">
        <f t="shared" si="7"/>
        <v/>
      </c>
    </row>
    <row r="254" spans="3:3">
      <c r="C254" s="5" t="str">
        <f t="shared" si="7"/>
        <v/>
      </c>
    </row>
    <row r="255" spans="3:3">
      <c r="C255" s="5" t="str">
        <f t="shared" si="7"/>
        <v/>
      </c>
    </row>
    <row r="256" spans="3:3">
      <c r="C256" s="5" t="str">
        <f t="shared" si="7"/>
        <v/>
      </c>
    </row>
    <row r="257" spans="3:3">
      <c r="C257" s="5" t="str">
        <f t="shared" si="7"/>
        <v/>
      </c>
    </row>
    <row r="258" spans="3:3">
      <c r="C258" s="5" t="str">
        <f t="shared" si="7"/>
        <v/>
      </c>
    </row>
    <row r="259" spans="3:3">
      <c r="C259" s="5" t="str">
        <f t="shared" si="7"/>
        <v/>
      </c>
    </row>
    <row r="260" spans="3:3">
      <c r="C260" s="5" t="str">
        <f t="shared" ref="C260:C274" si="9">IF($D260="","",IF(MOD(ROW(A258),14)=0,"",-INT(-ROW(A258)/14)+400))</f>
        <v/>
      </c>
    </row>
    <row r="261" spans="3:3">
      <c r="C261" s="5" t="str">
        <f t="shared" si="9"/>
        <v/>
      </c>
    </row>
    <row r="262" spans="3:3">
      <c r="C262" s="5" t="str">
        <f t="shared" si="9"/>
        <v/>
      </c>
    </row>
    <row r="263" spans="3:3">
      <c r="C263" s="5" t="str">
        <f t="shared" si="9"/>
        <v/>
      </c>
    </row>
    <row r="264" spans="3:3">
      <c r="C264" s="5" t="str">
        <f t="shared" si="9"/>
        <v/>
      </c>
    </row>
    <row r="265" spans="3:3">
      <c r="C265" s="5" t="str">
        <f t="shared" si="9"/>
        <v/>
      </c>
    </row>
    <row r="266" spans="3:3">
      <c r="C266" s="5" t="str">
        <f t="shared" si="9"/>
        <v/>
      </c>
    </row>
    <row r="267" spans="3:3">
      <c r="C267" s="5" t="str">
        <f t="shared" si="9"/>
        <v/>
      </c>
    </row>
    <row r="268" spans="3:3">
      <c r="C268" s="5" t="str">
        <f t="shared" si="9"/>
        <v/>
      </c>
    </row>
    <row r="269" spans="3:3">
      <c r="C269" s="5" t="str">
        <f t="shared" si="9"/>
        <v/>
      </c>
    </row>
    <row r="270" spans="3:3">
      <c r="C270" s="5" t="str">
        <f t="shared" si="9"/>
        <v/>
      </c>
    </row>
    <row r="271" spans="3:3">
      <c r="C271" s="5" t="str">
        <f t="shared" si="9"/>
        <v/>
      </c>
    </row>
    <row r="272" spans="3:3">
      <c r="C272" s="5" t="str">
        <f t="shared" si="9"/>
        <v/>
      </c>
    </row>
    <row r="273" spans="3:3">
      <c r="C273" s="5" t="str">
        <f t="shared" si="9"/>
        <v/>
      </c>
    </row>
    <row r="274" spans="3:3">
      <c r="C274" s="5" t="str">
        <f t="shared" si="9"/>
        <v/>
      </c>
    </row>
  </sheetData>
  <mergeCells count="12">
    <mergeCell ref="J14:K18"/>
    <mergeCell ref="L14:M18"/>
    <mergeCell ref="O14:O18"/>
    <mergeCell ref="N14:N18"/>
    <mergeCell ref="C1:C2"/>
    <mergeCell ref="I1:I2"/>
    <mergeCell ref="G1:G2"/>
    <mergeCell ref="J4:O5"/>
    <mergeCell ref="J6:K10"/>
    <mergeCell ref="L6:M10"/>
    <mergeCell ref="N6:O10"/>
    <mergeCell ref="J12:O13"/>
  </mergeCells>
  <conditionalFormatting sqref="I3:I225 G3:G225">
    <cfRule type="expression" dxfId="3" priority="2">
      <formula>OR(ISNUMBER($G3),ISNUMBER($I3))</formula>
    </cfRule>
  </conditionalFormatting>
  <conditionalFormatting sqref="C3:F274">
    <cfRule type="expression" dxfId="2" priority="1">
      <formula>AND($C3="",$D3="",$D2&lt;&gt;"")</formula>
    </cfRule>
  </conditionalFormatting>
  <dataValidations count="1">
    <dataValidation type="custom" allowBlank="1" showInputMessage="1" showErrorMessage="1" sqref="C1:C1048576 I1:I2 G1:G2">
      <formula1>CHAR(156)</formula1>
    </dataValidation>
  </dataValidations>
  <pageMargins left="0.7" right="0.7" top="0.75" bottom="0.75" header="0.3" footer="0.3"/>
  <pageSetup paperSize="9" orientation="portrait" r:id="rId1"/>
  <ignoredErrors>
    <ignoredError sqref="C3:C274 I16" emptyCellReferenc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L141"/>
  <sheetViews>
    <sheetView topLeftCell="F1" workbookViewId="0">
      <selection activeCell="O9" sqref="O9"/>
    </sheetView>
  </sheetViews>
  <sheetFormatPr defaultColWidth="9.140625" defaultRowHeight="15"/>
  <cols>
    <col min="4" max="4" width="16.85546875" bestFit="1" customWidth="1"/>
    <col min="5" max="5" width="49.42578125" bestFit="1" customWidth="1"/>
  </cols>
  <sheetData>
    <row r="3" spans="3:12" ht="19.5" thickBot="1">
      <c r="C3" s="5">
        <v>401</v>
      </c>
      <c r="D3" s="4" t="s">
        <v>0</v>
      </c>
      <c r="E3" s="2">
        <v>401</v>
      </c>
    </row>
    <row r="4" spans="3:12" ht="18.600000000000001" customHeight="1" thickTop="1" thickBot="1">
      <c r="C4" s="5">
        <v>401</v>
      </c>
      <c r="D4" s="4" t="s">
        <v>1</v>
      </c>
      <c r="E4" s="2">
        <v>101</v>
      </c>
      <c r="G4" s="12" t="s">
        <v>13</v>
      </c>
      <c r="H4" s="12"/>
      <c r="I4" s="12"/>
      <c r="J4" s="12"/>
      <c r="K4" s="12"/>
      <c r="L4" s="12"/>
    </row>
    <row r="5" spans="3:12" ht="18.600000000000001" customHeight="1" thickTop="1" thickBot="1">
      <c r="C5" s="5">
        <v>401</v>
      </c>
      <c r="D5" s="6" t="s">
        <v>2</v>
      </c>
      <c r="E5" s="3"/>
      <c r="G5" s="12"/>
      <c r="H5" s="12"/>
      <c r="I5" s="12"/>
      <c r="J5" s="12"/>
      <c r="K5" s="12"/>
      <c r="L5" s="12"/>
    </row>
    <row r="6" spans="3:12" ht="18.600000000000001" customHeight="1" thickTop="1" thickBot="1">
      <c r="C6" s="5">
        <v>401</v>
      </c>
      <c r="D6" s="6" t="s">
        <v>3</v>
      </c>
      <c r="E6" s="7"/>
      <c r="G6" s="13" t="s">
        <v>16</v>
      </c>
      <c r="H6" s="13"/>
      <c r="I6" s="13" t="s">
        <v>14</v>
      </c>
      <c r="J6" s="13"/>
      <c r="K6" s="14" t="s">
        <v>18</v>
      </c>
      <c r="L6" s="14" t="s">
        <v>17</v>
      </c>
    </row>
    <row r="7" spans="3:12" ht="20.25" thickTop="1" thickBot="1">
      <c r="C7" s="5">
        <v>401</v>
      </c>
      <c r="D7" s="4" t="s">
        <v>4</v>
      </c>
      <c r="E7" s="2"/>
      <c r="G7" s="13"/>
      <c r="H7" s="13"/>
      <c r="I7" s="13"/>
      <c r="J7" s="13"/>
      <c r="K7" s="15"/>
      <c r="L7" s="15"/>
    </row>
    <row r="8" spans="3:12" ht="17.45" customHeight="1" thickTop="1" thickBot="1">
      <c r="C8" s="5">
        <v>401</v>
      </c>
      <c r="D8" s="4" t="s">
        <v>10</v>
      </c>
      <c r="E8" s="2"/>
      <c r="G8" s="13"/>
      <c r="H8" s="13"/>
      <c r="I8" s="13"/>
      <c r="J8" s="13"/>
      <c r="K8" s="15"/>
      <c r="L8" s="15"/>
    </row>
    <row r="9" spans="3:12" ht="17.45" customHeight="1" thickTop="1" thickBot="1">
      <c r="C9" s="5">
        <v>401</v>
      </c>
      <c r="D9" s="4" t="s">
        <v>11</v>
      </c>
      <c r="E9" s="2"/>
      <c r="G9" s="13"/>
      <c r="H9" s="13"/>
      <c r="I9" s="13"/>
      <c r="J9" s="13"/>
      <c r="K9" s="15"/>
      <c r="L9" s="15"/>
    </row>
    <row r="10" spans="3:12" ht="20.25" thickTop="1" thickBot="1">
      <c r="C10" s="5">
        <v>401</v>
      </c>
      <c r="D10" s="4" t="s">
        <v>5</v>
      </c>
      <c r="E10" s="2"/>
      <c r="G10" s="13"/>
      <c r="H10" s="13"/>
      <c r="I10" s="13"/>
      <c r="J10" s="13"/>
      <c r="K10" s="16"/>
      <c r="L10" s="16"/>
    </row>
    <row r="11" spans="3:12" ht="19.5" thickTop="1">
      <c r="C11" s="5">
        <v>401</v>
      </c>
      <c r="D11" s="4" t="s">
        <v>6</v>
      </c>
      <c r="E11" s="2"/>
    </row>
    <row r="12" spans="3:12" ht="18.600000000000001" customHeight="1">
      <c r="C12" s="5">
        <v>401</v>
      </c>
      <c r="D12" s="4" t="s">
        <v>7</v>
      </c>
      <c r="E12" s="2"/>
    </row>
    <row r="13" spans="3:12" ht="18.600000000000001" customHeight="1">
      <c r="C13" s="5">
        <v>401</v>
      </c>
      <c r="D13" s="4" t="s">
        <v>8</v>
      </c>
      <c r="E13" s="2"/>
    </row>
    <row r="14" spans="3:12" ht="18.600000000000001" customHeight="1">
      <c r="C14" s="5">
        <v>401</v>
      </c>
      <c r="D14" s="4" t="s">
        <v>9</v>
      </c>
      <c r="E14" s="2"/>
    </row>
    <row r="15" spans="3:12" ht="18.75">
      <c r="C15" s="5">
        <v>401</v>
      </c>
      <c r="D15" s="6" t="s">
        <v>12</v>
      </c>
      <c r="E15" s="1"/>
    </row>
    <row r="16" spans="3:12" ht="15" customHeight="1"/>
    <row r="17" spans="3:5" ht="18.75">
      <c r="C17" s="5">
        <v>402</v>
      </c>
      <c r="D17" s="4" t="s">
        <v>0</v>
      </c>
      <c r="E17" s="2">
        <v>402</v>
      </c>
    </row>
    <row r="18" spans="3:5" ht="18.75">
      <c r="C18" s="5">
        <v>402</v>
      </c>
      <c r="D18" s="4" t="s">
        <v>1</v>
      </c>
      <c r="E18" s="2">
        <v>102</v>
      </c>
    </row>
    <row r="19" spans="3:5" ht="18.75">
      <c r="C19" s="5">
        <v>402</v>
      </c>
      <c r="D19" s="6" t="s">
        <v>2</v>
      </c>
      <c r="E19" s="3">
        <v>41828</v>
      </c>
    </row>
    <row r="20" spans="3:5" ht="18.75">
      <c r="C20" s="5">
        <v>402</v>
      </c>
      <c r="D20" s="6" t="s">
        <v>3</v>
      </c>
      <c r="E20" s="7"/>
    </row>
    <row r="21" spans="3:5" ht="18.75">
      <c r="C21" s="5">
        <v>402</v>
      </c>
      <c r="D21" s="4" t="s">
        <v>4</v>
      </c>
      <c r="E21" s="2"/>
    </row>
    <row r="22" spans="3:5" ht="18.75">
      <c r="C22" s="5">
        <v>402</v>
      </c>
      <c r="D22" s="4" t="s">
        <v>10</v>
      </c>
      <c r="E22" s="2"/>
    </row>
    <row r="23" spans="3:5" ht="18.75">
      <c r="C23" s="5">
        <v>402</v>
      </c>
      <c r="D23" s="4" t="s">
        <v>11</v>
      </c>
      <c r="E23" s="2"/>
    </row>
    <row r="24" spans="3:5" ht="18.75">
      <c r="C24" s="5">
        <v>402</v>
      </c>
      <c r="D24" s="4" t="s">
        <v>5</v>
      </c>
      <c r="E24" s="2"/>
    </row>
    <row r="25" spans="3:5" ht="18.75">
      <c r="C25" s="5">
        <v>402</v>
      </c>
      <c r="D25" s="4" t="s">
        <v>6</v>
      </c>
      <c r="E25" s="2"/>
    </row>
    <row r="26" spans="3:5" ht="18.75">
      <c r="C26" s="5">
        <v>402</v>
      </c>
      <c r="D26" s="4" t="s">
        <v>7</v>
      </c>
      <c r="E26" s="2"/>
    </row>
    <row r="27" spans="3:5" ht="18.75">
      <c r="C27" s="5">
        <v>402</v>
      </c>
      <c r="D27" s="4" t="s">
        <v>8</v>
      </c>
      <c r="E27" s="2"/>
    </row>
    <row r="28" spans="3:5" ht="18.75">
      <c r="C28" s="5">
        <v>402</v>
      </c>
      <c r="D28" s="4" t="s">
        <v>9</v>
      </c>
      <c r="E28" s="2"/>
    </row>
    <row r="29" spans="3:5" ht="18.75">
      <c r="C29" s="5">
        <v>402</v>
      </c>
      <c r="D29" s="6" t="s">
        <v>12</v>
      </c>
      <c r="E29" s="1"/>
    </row>
    <row r="31" spans="3:5" ht="18.75">
      <c r="C31" s="5">
        <v>403</v>
      </c>
      <c r="D31" s="4" t="s">
        <v>0</v>
      </c>
      <c r="E31" s="2">
        <v>403</v>
      </c>
    </row>
    <row r="32" spans="3:5" ht="18.75">
      <c r="C32" s="5">
        <v>403</v>
      </c>
      <c r="D32" s="4" t="s">
        <v>1</v>
      </c>
      <c r="E32" s="2">
        <v>103</v>
      </c>
    </row>
    <row r="33" spans="3:5" ht="18.75">
      <c r="C33" s="5">
        <v>403</v>
      </c>
      <c r="D33" s="6" t="s">
        <v>2</v>
      </c>
      <c r="E33" s="3">
        <v>41829</v>
      </c>
    </row>
    <row r="34" spans="3:5" ht="18.75">
      <c r="C34" s="5">
        <v>403</v>
      </c>
      <c r="D34" s="6" t="s">
        <v>3</v>
      </c>
      <c r="E34" s="7"/>
    </row>
    <row r="35" spans="3:5" ht="18.75">
      <c r="C35" s="5">
        <v>403</v>
      </c>
      <c r="D35" s="4" t="s">
        <v>4</v>
      </c>
      <c r="E35" s="2"/>
    </row>
    <row r="36" spans="3:5" ht="18.75">
      <c r="C36" s="5">
        <v>403</v>
      </c>
      <c r="D36" s="4" t="s">
        <v>10</v>
      </c>
      <c r="E36" s="2"/>
    </row>
    <row r="37" spans="3:5" ht="18.75">
      <c r="C37" s="5">
        <v>403</v>
      </c>
      <c r="D37" s="4" t="s">
        <v>11</v>
      </c>
      <c r="E37" s="2"/>
    </row>
    <row r="38" spans="3:5" ht="18.75">
      <c r="C38" s="5">
        <v>403</v>
      </c>
      <c r="D38" s="4" t="s">
        <v>5</v>
      </c>
      <c r="E38" s="2"/>
    </row>
    <row r="39" spans="3:5" ht="18.75">
      <c r="C39" s="5">
        <v>403</v>
      </c>
      <c r="D39" s="4" t="s">
        <v>6</v>
      </c>
      <c r="E39" s="2"/>
    </row>
    <row r="40" spans="3:5" ht="18.75">
      <c r="C40" s="5">
        <v>403</v>
      </c>
      <c r="D40" s="4" t="s">
        <v>7</v>
      </c>
      <c r="E40" s="2"/>
    </row>
    <row r="41" spans="3:5" ht="18.75">
      <c r="C41" s="5">
        <v>403</v>
      </c>
      <c r="D41" s="4" t="s">
        <v>8</v>
      </c>
      <c r="E41" s="2"/>
    </row>
    <row r="42" spans="3:5" ht="18.75">
      <c r="C42" s="5">
        <v>403</v>
      </c>
      <c r="D42" s="4" t="s">
        <v>9</v>
      </c>
      <c r="E42" s="2"/>
    </row>
    <row r="43" spans="3:5" ht="18.75">
      <c r="C43" s="5">
        <v>403</v>
      </c>
      <c r="D43" s="6" t="s">
        <v>12</v>
      </c>
      <c r="E43" s="1"/>
    </row>
    <row r="45" spans="3:5" ht="18.75">
      <c r="C45" s="5">
        <v>404</v>
      </c>
      <c r="D45" s="4" t="s">
        <v>0</v>
      </c>
      <c r="E45" s="2">
        <v>404</v>
      </c>
    </row>
    <row r="46" spans="3:5" ht="18.75">
      <c r="C46" s="5">
        <v>404</v>
      </c>
      <c r="D46" s="4" t="s">
        <v>1</v>
      </c>
      <c r="E46" s="2">
        <v>104</v>
      </c>
    </row>
    <row r="47" spans="3:5" ht="18.75">
      <c r="C47" s="5">
        <v>404</v>
      </c>
      <c r="D47" s="6" t="s">
        <v>2</v>
      </c>
      <c r="E47" s="3">
        <v>41830</v>
      </c>
    </row>
    <row r="48" spans="3:5" ht="18.75">
      <c r="C48" s="5">
        <v>404</v>
      </c>
      <c r="D48" s="6" t="s">
        <v>3</v>
      </c>
      <c r="E48" s="7"/>
    </row>
    <row r="49" spans="3:5" ht="18.75">
      <c r="C49" s="5">
        <v>404</v>
      </c>
      <c r="D49" s="4" t="s">
        <v>4</v>
      </c>
      <c r="E49" s="2"/>
    </row>
    <row r="50" spans="3:5" ht="18.75">
      <c r="C50" s="5">
        <v>404</v>
      </c>
      <c r="D50" s="4" t="s">
        <v>10</v>
      </c>
      <c r="E50" s="2"/>
    </row>
    <row r="51" spans="3:5" ht="18.75">
      <c r="C51" s="5">
        <v>404</v>
      </c>
      <c r="D51" s="4" t="s">
        <v>11</v>
      </c>
      <c r="E51" s="2"/>
    </row>
    <row r="52" spans="3:5" ht="18.75">
      <c r="C52" s="5">
        <v>404</v>
      </c>
      <c r="D52" s="4" t="s">
        <v>5</v>
      </c>
      <c r="E52" s="2"/>
    </row>
    <row r="53" spans="3:5" ht="18.75">
      <c r="C53" s="5">
        <v>404</v>
      </c>
      <c r="D53" s="4" t="s">
        <v>6</v>
      </c>
      <c r="E53" s="2"/>
    </row>
    <row r="54" spans="3:5" ht="18.75">
      <c r="C54" s="5">
        <v>404</v>
      </c>
      <c r="D54" s="4" t="s">
        <v>7</v>
      </c>
      <c r="E54" s="2"/>
    </row>
    <row r="55" spans="3:5" ht="18.75">
      <c r="C55" s="5">
        <v>404</v>
      </c>
      <c r="D55" s="4" t="s">
        <v>8</v>
      </c>
      <c r="E55" s="2"/>
    </row>
    <row r="56" spans="3:5" ht="18.75">
      <c r="C56" s="5">
        <v>404</v>
      </c>
      <c r="D56" s="4" t="s">
        <v>9</v>
      </c>
      <c r="E56" s="2"/>
    </row>
    <row r="57" spans="3:5" ht="18.75">
      <c r="C57" s="5">
        <v>404</v>
      </c>
      <c r="D57" s="6" t="s">
        <v>12</v>
      </c>
      <c r="E57" s="1"/>
    </row>
    <row r="59" spans="3:5" ht="18.75">
      <c r="C59" s="5">
        <v>405</v>
      </c>
      <c r="D59" s="4" t="s">
        <v>0</v>
      </c>
      <c r="E59" s="2">
        <v>405</v>
      </c>
    </row>
    <row r="60" spans="3:5" ht="18.75">
      <c r="C60" s="5">
        <v>405</v>
      </c>
      <c r="D60" s="4" t="s">
        <v>1</v>
      </c>
      <c r="E60" s="2">
        <v>105</v>
      </c>
    </row>
    <row r="61" spans="3:5" ht="18.75">
      <c r="C61" s="5">
        <v>405</v>
      </c>
      <c r="D61" s="6" t="s">
        <v>2</v>
      </c>
      <c r="E61" s="3">
        <v>41831</v>
      </c>
    </row>
    <row r="62" spans="3:5" ht="18.75">
      <c r="C62" s="5">
        <v>405</v>
      </c>
      <c r="D62" s="6" t="s">
        <v>3</v>
      </c>
      <c r="E62" s="7"/>
    </row>
    <row r="63" spans="3:5" ht="18.75">
      <c r="C63" s="5">
        <v>405</v>
      </c>
      <c r="D63" s="4" t="s">
        <v>4</v>
      </c>
      <c r="E63" s="2"/>
    </row>
    <row r="64" spans="3:5" ht="18.75">
      <c r="C64" s="5">
        <v>405</v>
      </c>
      <c r="D64" s="4" t="s">
        <v>10</v>
      </c>
      <c r="E64" s="2"/>
    </row>
    <row r="65" spans="3:5" ht="18.75">
      <c r="C65" s="5">
        <v>405</v>
      </c>
      <c r="D65" s="4" t="s">
        <v>11</v>
      </c>
      <c r="E65" s="2"/>
    </row>
    <row r="66" spans="3:5" ht="18.75">
      <c r="C66" s="5">
        <v>405</v>
      </c>
      <c r="D66" s="4" t="s">
        <v>5</v>
      </c>
      <c r="E66" s="2"/>
    </row>
    <row r="67" spans="3:5" ht="18.75">
      <c r="C67" s="5">
        <v>405</v>
      </c>
      <c r="D67" s="4" t="s">
        <v>6</v>
      </c>
      <c r="E67" s="2"/>
    </row>
    <row r="68" spans="3:5" ht="18.75">
      <c r="C68" s="5">
        <v>405</v>
      </c>
      <c r="D68" s="4" t="s">
        <v>7</v>
      </c>
      <c r="E68" s="2"/>
    </row>
    <row r="69" spans="3:5" ht="18.75">
      <c r="C69" s="5">
        <v>405</v>
      </c>
      <c r="D69" s="4" t="s">
        <v>8</v>
      </c>
      <c r="E69" s="2"/>
    </row>
    <row r="70" spans="3:5" ht="18.75">
      <c r="C70" s="5">
        <v>405</v>
      </c>
      <c r="D70" s="4" t="s">
        <v>9</v>
      </c>
      <c r="E70" s="2"/>
    </row>
    <row r="71" spans="3:5" ht="18.75">
      <c r="C71" s="5">
        <v>405</v>
      </c>
      <c r="D71" s="6" t="s">
        <v>12</v>
      </c>
      <c r="E71" s="1"/>
    </row>
    <row r="73" spans="3:5" ht="18.75">
      <c r="C73" s="5">
        <v>406</v>
      </c>
      <c r="D73" s="4" t="s">
        <v>0</v>
      </c>
      <c r="E73" s="2">
        <v>406</v>
      </c>
    </row>
    <row r="74" spans="3:5" ht="18.75">
      <c r="C74" s="5">
        <v>406</v>
      </c>
      <c r="D74" s="4" t="s">
        <v>1</v>
      </c>
      <c r="E74" s="2">
        <v>106</v>
      </c>
    </row>
    <row r="75" spans="3:5" ht="18.75">
      <c r="C75" s="5">
        <v>406</v>
      </c>
      <c r="D75" s="6" t="s">
        <v>2</v>
      </c>
      <c r="E75" s="3">
        <v>41832</v>
      </c>
    </row>
    <row r="76" spans="3:5" ht="18.75">
      <c r="C76" s="5">
        <v>406</v>
      </c>
      <c r="D76" s="6" t="s">
        <v>3</v>
      </c>
      <c r="E76" s="7"/>
    </row>
    <row r="77" spans="3:5" ht="18.75">
      <c r="C77" s="5">
        <v>406</v>
      </c>
      <c r="D77" s="4" t="s">
        <v>4</v>
      </c>
      <c r="E77" s="2"/>
    </row>
    <row r="78" spans="3:5" ht="18.75">
      <c r="C78" s="5">
        <v>406</v>
      </c>
      <c r="D78" s="4" t="s">
        <v>10</v>
      </c>
      <c r="E78" s="2"/>
    </row>
    <row r="79" spans="3:5" ht="18.75">
      <c r="C79" s="5">
        <v>406</v>
      </c>
      <c r="D79" s="4" t="s">
        <v>11</v>
      </c>
      <c r="E79" s="2"/>
    </row>
    <row r="80" spans="3:5" ht="18.75">
      <c r="C80" s="5">
        <v>406</v>
      </c>
      <c r="D80" s="4" t="s">
        <v>5</v>
      </c>
      <c r="E80" s="2"/>
    </row>
    <row r="81" spans="3:5" ht="18.75">
      <c r="C81" s="5">
        <v>406</v>
      </c>
      <c r="D81" s="4" t="s">
        <v>6</v>
      </c>
      <c r="E81" s="2"/>
    </row>
    <row r="82" spans="3:5" ht="18.75">
      <c r="C82" s="5">
        <v>406</v>
      </c>
      <c r="D82" s="4" t="s">
        <v>7</v>
      </c>
      <c r="E82" s="2"/>
    </row>
    <row r="83" spans="3:5" ht="18.75">
      <c r="C83" s="5">
        <v>406</v>
      </c>
      <c r="D83" s="4" t="s">
        <v>8</v>
      </c>
      <c r="E83" s="2"/>
    </row>
    <row r="84" spans="3:5" ht="18.75">
      <c r="C84" s="5">
        <v>406</v>
      </c>
      <c r="D84" s="4" t="s">
        <v>9</v>
      </c>
      <c r="E84" s="2"/>
    </row>
    <row r="85" spans="3:5" ht="18.75">
      <c r="C85" s="5">
        <v>406</v>
      </c>
      <c r="D85" s="6" t="s">
        <v>12</v>
      </c>
      <c r="E85" s="1"/>
    </row>
    <row r="87" spans="3:5" ht="18.75">
      <c r="C87" s="5">
        <v>407</v>
      </c>
      <c r="D87" s="4" t="s">
        <v>0</v>
      </c>
      <c r="E87" s="2">
        <v>407</v>
      </c>
    </row>
    <row r="88" spans="3:5" ht="18.75">
      <c r="C88" s="5">
        <v>407</v>
      </c>
      <c r="D88" s="4" t="s">
        <v>1</v>
      </c>
      <c r="E88" s="2">
        <v>107</v>
      </c>
    </row>
    <row r="89" spans="3:5" ht="18.75">
      <c r="C89" s="5">
        <v>407</v>
      </c>
      <c r="D89" s="6" t="s">
        <v>2</v>
      </c>
      <c r="E89" s="3">
        <v>41833</v>
      </c>
    </row>
    <row r="90" spans="3:5" ht="18.75">
      <c r="C90" s="5">
        <v>407</v>
      </c>
      <c r="D90" s="6" t="s">
        <v>3</v>
      </c>
      <c r="E90" s="7"/>
    </row>
    <row r="91" spans="3:5" ht="18.75">
      <c r="C91" s="5">
        <v>407</v>
      </c>
      <c r="D91" s="4" t="s">
        <v>4</v>
      </c>
      <c r="E91" s="2"/>
    </row>
    <row r="92" spans="3:5" ht="18.75">
      <c r="C92" s="5">
        <v>407</v>
      </c>
      <c r="D92" s="4" t="s">
        <v>10</v>
      </c>
      <c r="E92" s="2"/>
    </row>
    <row r="93" spans="3:5" ht="18.75">
      <c r="C93" s="5">
        <v>407</v>
      </c>
      <c r="D93" s="4" t="s">
        <v>11</v>
      </c>
      <c r="E93" s="2"/>
    </row>
    <row r="94" spans="3:5" ht="18.75">
      <c r="C94" s="5">
        <v>407</v>
      </c>
      <c r="D94" s="4" t="s">
        <v>5</v>
      </c>
      <c r="E94" s="2"/>
    </row>
    <row r="95" spans="3:5" ht="18.75">
      <c r="C95" s="5">
        <v>407</v>
      </c>
      <c r="D95" s="4" t="s">
        <v>6</v>
      </c>
      <c r="E95" s="2"/>
    </row>
    <row r="96" spans="3:5" ht="18.75">
      <c r="C96" s="5">
        <v>407</v>
      </c>
      <c r="D96" s="4" t="s">
        <v>7</v>
      </c>
      <c r="E96" s="2"/>
    </row>
    <row r="97" spans="3:5" ht="18.75">
      <c r="C97" s="5">
        <v>407</v>
      </c>
      <c r="D97" s="4" t="s">
        <v>8</v>
      </c>
      <c r="E97" s="2"/>
    </row>
    <row r="98" spans="3:5" ht="18.75">
      <c r="C98" s="5">
        <v>407</v>
      </c>
      <c r="D98" s="4" t="s">
        <v>9</v>
      </c>
      <c r="E98" s="2"/>
    </row>
    <row r="99" spans="3:5" ht="18.75">
      <c r="C99" s="5">
        <v>407</v>
      </c>
      <c r="D99" s="6" t="s">
        <v>12</v>
      </c>
      <c r="E99" s="1"/>
    </row>
    <row r="101" spans="3:5" ht="18.75">
      <c r="C101" s="5">
        <v>408</v>
      </c>
      <c r="D101" s="4" t="s">
        <v>0</v>
      </c>
      <c r="E101" s="2">
        <v>408</v>
      </c>
    </row>
    <row r="102" spans="3:5" ht="18.75">
      <c r="C102" s="5">
        <v>408</v>
      </c>
      <c r="D102" s="4" t="s">
        <v>1</v>
      </c>
      <c r="E102" s="2">
        <v>108</v>
      </c>
    </row>
    <row r="103" spans="3:5" ht="18.75">
      <c r="C103" s="5">
        <v>408</v>
      </c>
      <c r="D103" s="6" t="s">
        <v>2</v>
      </c>
      <c r="E103" s="3">
        <v>41834</v>
      </c>
    </row>
    <row r="104" spans="3:5" ht="18.75">
      <c r="C104" s="5">
        <v>408</v>
      </c>
      <c r="D104" s="6" t="s">
        <v>3</v>
      </c>
      <c r="E104" s="7"/>
    </row>
    <row r="105" spans="3:5" ht="18.75">
      <c r="C105" s="5">
        <v>408</v>
      </c>
      <c r="D105" s="4" t="s">
        <v>4</v>
      </c>
      <c r="E105" s="2"/>
    </row>
    <row r="106" spans="3:5" ht="18.75">
      <c r="C106" s="5">
        <v>408</v>
      </c>
      <c r="D106" s="4" t="s">
        <v>10</v>
      </c>
      <c r="E106" s="2"/>
    </row>
    <row r="107" spans="3:5" ht="18.75">
      <c r="C107" s="5">
        <v>408</v>
      </c>
      <c r="D107" s="4" t="s">
        <v>11</v>
      </c>
      <c r="E107" s="2"/>
    </row>
    <row r="108" spans="3:5" ht="18.75">
      <c r="C108" s="5">
        <v>408</v>
      </c>
      <c r="D108" s="4" t="s">
        <v>5</v>
      </c>
      <c r="E108" s="2"/>
    </row>
    <row r="109" spans="3:5" ht="18.75">
      <c r="C109" s="5">
        <v>408</v>
      </c>
      <c r="D109" s="4" t="s">
        <v>6</v>
      </c>
      <c r="E109" s="2"/>
    </row>
    <row r="110" spans="3:5" ht="18.75">
      <c r="C110" s="5">
        <v>408</v>
      </c>
      <c r="D110" s="4" t="s">
        <v>7</v>
      </c>
      <c r="E110" s="2"/>
    </row>
    <row r="111" spans="3:5" ht="18.75">
      <c r="C111" s="5">
        <v>408</v>
      </c>
      <c r="D111" s="4" t="s">
        <v>8</v>
      </c>
      <c r="E111" s="2"/>
    </row>
    <row r="112" spans="3:5" ht="18.75">
      <c r="C112" s="5">
        <v>408</v>
      </c>
      <c r="D112" s="4" t="s">
        <v>9</v>
      </c>
      <c r="E112" s="2"/>
    </row>
    <row r="113" spans="3:5" ht="18.75">
      <c r="C113" s="5">
        <v>408</v>
      </c>
      <c r="D113" s="6" t="s">
        <v>12</v>
      </c>
      <c r="E113" s="1"/>
    </row>
    <row r="115" spans="3:5" ht="18.75">
      <c r="C115" s="5">
        <v>409</v>
      </c>
      <c r="D115" s="4" t="s">
        <v>0</v>
      </c>
      <c r="E115" s="2">
        <v>409</v>
      </c>
    </row>
    <row r="116" spans="3:5" ht="18.75">
      <c r="C116" s="5">
        <v>409</v>
      </c>
      <c r="D116" s="4" t="s">
        <v>1</v>
      </c>
      <c r="E116" s="2">
        <v>109</v>
      </c>
    </row>
    <row r="117" spans="3:5" ht="18.75">
      <c r="C117" s="5">
        <v>409</v>
      </c>
      <c r="D117" s="6" t="s">
        <v>2</v>
      </c>
      <c r="E117" s="3">
        <v>41835</v>
      </c>
    </row>
    <row r="118" spans="3:5" ht="18.75">
      <c r="C118" s="5">
        <v>409</v>
      </c>
      <c r="D118" s="6" t="s">
        <v>3</v>
      </c>
      <c r="E118" s="7"/>
    </row>
    <row r="119" spans="3:5" ht="18.75">
      <c r="C119" s="5">
        <v>409</v>
      </c>
      <c r="D119" s="4" t="s">
        <v>4</v>
      </c>
      <c r="E119" s="2"/>
    </row>
    <row r="120" spans="3:5" ht="18.75">
      <c r="C120" s="5">
        <v>409</v>
      </c>
      <c r="D120" s="4" t="s">
        <v>10</v>
      </c>
      <c r="E120" s="2"/>
    </row>
    <row r="121" spans="3:5" ht="18.75">
      <c r="C121" s="5">
        <v>409</v>
      </c>
      <c r="D121" s="4" t="s">
        <v>11</v>
      </c>
      <c r="E121" s="2"/>
    </row>
    <row r="122" spans="3:5" ht="18.75">
      <c r="C122" s="5">
        <v>409</v>
      </c>
      <c r="D122" s="4" t="s">
        <v>5</v>
      </c>
      <c r="E122" s="2"/>
    </row>
    <row r="123" spans="3:5" ht="18.75">
      <c r="C123" s="5">
        <v>409</v>
      </c>
      <c r="D123" s="4" t="s">
        <v>6</v>
      </c>
      <c r="E123" s="2"/>
    </row>
    <row r="124" spans="3:5" ht="18.75">
      <c r="C124" s="5">
        <v>409</v>
      </c>
      <c r="D124" s="4" t="s">
        <v>7</v>
      </c>
      <c r="E124" s="2"/>
    </row>
    <row r="125" spans="3:5" ht="18.75">
      <c r="C125" s="5">
        <v>409</v>
      </c>
      <c r="D125" s="4" t="s">
        <v>8</v>
      </c>
      <c r="E125" s="2"/>
    </row>
    <row r="126" spans="3:5" ht="18.75">
      <c r="C126" s="5">
        <v>409</v>
      </c>
      <c r="D126" s="4" t="s">
        <v>9</v>
      </c>
      <c r="E126" s="2"/>
    </row>
    <row r="127" spans="3:5" ht="18.75">
      <c r="C127" s="5">
        <v>409</v>
      </c>
      <c r="D127" s="6" t="s">
        <v>12</v>
      </c>
      <c r="E127" s="1"/>
    </row>
    <row r="129" spans="3:5" ht="18.75">
      <c r="C129" s="5">
        <v>410</v>
      </c>
      <c r="D129" s="4" t="s">
        <v>0</v>
      </c>
      <c r="E129" s="2">
        <v>410</v>
      </c>
    </row>
    <row r="130" spans="3:5" ht="18.75">
      <c r="C130" s="5">
        <v>410</v>
      </c>
      <c r="D130" s="4" t="s">
        <v>1</v>
      </c>
      <c r="E130" s="2">
        <v>110</v>
      </c>
    </row>
    <row r="131" spans="3:5" ht="18.75">
      <c r="C131" s="5">
        <v>410</v>
      </c>
      <c r="D131" s="6" t="s">
        <v>2</v>
      </c>
      <c r="E131" s="3">
        <v>41836</v>
      </c>
    </row>
    <row r="132" spans="3:5" ht="18.75">
      <c r="C132" s="5">
        <v>410</v>
      </c>
      <c r="D132" s="6" t="s">
        <v>3</v>
      </c>
      <c r="E132" s="7"/>
    </row>
    <row r="133" spans="3:5" ht="18.75">
      <c r="C133" s="5">
        <v>410</v>
      </c>
      <c r="D133" s="4" t="s">
        <v>4</v>
      </c>
      <c r="E133" s="2"/>
    </row>
    <row r="134" spans="3:5" ht="18.75">
      <c r="C134" s="5">
        <v>410</v>
      </c>
      <c r="D134" s="4" t="s">
        <v>10</v>
      </c>
      <c r="E134" s="2"/>
    </row>
    <row r="135" spans="3:5" ht="18.75">
      <c r="C135" s="5">
        <v>410</v>
      </c>
      <c r="D135" s="4" t="s">
        <v>11</v>
      </c>
      <c r="E135" s="2"/>
    </row>
    <row r="136" spans="3:5" ht="18.75">
      <c r="C136" s="5">
        <v>410</v>
      </c>
      <c r="D136" s="4" t="s">
        <v>5</v>
      </c>
      <c r="E136" s="2"/>
    </row>
    <row r="137" spans="3:5" ht="18.75">
      <c r="C137" s="5">
        <v>410</v>
      </c>
      <c r="D137" s="4" t="s">
        <v>6</v>
      </c>
      <c r="E137" s="2"/>
    </row>
    <row r="138" spans="3:5" ht="18.75">
      <c r="C138" s="5">
        <v>410</v>
      </c>
      <c r="D138" s="4" t="s">
        <v>7</v>
      </c>
      <c r="E138" s="2"/>
    </row>
    <row r="139" spans="3:5" ht="18.75">
      <c r="C139" s="5">
        <v>410</v>
      </c>
      <c r="D139" s="4" t="s">
        <v>8</v>
      </c>
      <c r="E139" s="2"/>
    </row>
    <row r="140" spans="3:5" ht="18.75">
      <c r="C140" s="5">
        <v>410</v>
      </c>
      <c r="D140" s="4" t="s">
        <v>9</v>
      </c>
      <c r="E140" s="2"/>
    </row>
    <row r="141" spans="3:5" ht="18.75">
      <c r="C141" s="5">
        <v>410</v>
      </c>
      <c r="D141" s="6" t="s">
        <v>12</v>
      </c>
      <c r="E141" s="1"/>
    </row>
  </sheetData>
  <mergeCells count="5">
    <mergeCell ref="L6:L10"/>
    <mergeCell ref="G4:L5"/>
    <mergeCell ref="G6:H10"/>
    <mergeCell ref="I6:J10"/>
    <mergeCell ref="K6:K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المطلوب _ الأول</vt:lpstr>
      <vt:lpstr>المطلوب _ الثانى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Salim</cp:lastModifiedBy>
  <dcterms:created xsi:type="dcterms:W3CDTF">2014-07-20T11:50:54Z</dcterms:created>
  <dcterms:modified xsi:type="dcterms:W3CDTF">2014-07-20T19:26:24Z</dcterms:modified>
</cp:coreProperties>
</file>